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067"/>
  <workbookPr defaultThemeVersion="166925"/>
  <mc:AlternateContent xmlns:mc="http://schemas.openxmlformats.org/markup-compatibility/2006">
    <mc:Choice Requires="x15">
      <x15ac:absPath xmlns:x15ac="http://schemas.microsoft.com/office/spreadsheetml/2010/11/ac" url="C:\Engenharia\Andamento\ponte sanfonão\LICITAÇÃO\ANEXO VI - BDI\"/>
    </mc:Choice>
  </mc:AlternateContent>
  <bookViews>
    <workbookView xWindow="0" yWindow="0" windowWidth="20400" windowHeight="7530"/>
  </bookViews>
  <sheets>
    <sheet name="Detalhamento do BDI" sheetId="1" r:id="rId1"/>
  </sheets>
  <externalReferences>
    <externalReference r:id="rId2"/>
  </externalReferences>
  <definedNames>
    <definedName name="_xlnm.Print_Area" localSheetId="0">'Detalhamento do BDI'!$A$1:$D$46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1" l="1"/>
  <c r="C31" i="1"/>
  <c r="C27" i="1" s="1"/>
  <c r="C35" i="1" s="1"/>
  <c r="C39" i="1" s="1"/>
</calcChain>
</file>

<file path=xl/comments1.xml><?xml version="1.0" encoding="utf-8"?>
<comments xmlns="http://schemas.openxmlformats.org/spreadsheetml/2006/main">
  <authors>
    <author>caixa</author>
    <author>Cremilson Inácio de Souza</author>
    <author>c094707</author>
  </authors>
  <commentList>
    <comment ref="B3" authorId="0" shapeId="0">
      <text>
        <r>
          <rPr>
            <sz val="9"/>
            <color indexed="81"/>
            <rFont val="Segoe UI"/>
            <family val="2"/>
          </rPr>
          <t>Nome do Orgão  ou Empresa Executante</t>
        </r>
      </text>
    </comment>
    <comment ref="B10" authorId="1" shapeId="0">
      <text>
        <r>
          <rPr>
            <b/>
            <sz val="9"/>
            <color indexed="81"/>
            <rFont val="Tahoma"/>
            <family val="2"/>
          </rPr>
          <t>Escolha</t>
        </r>
        <r>
          <rPr>
            <sz val="9"/>
            <color indexed="81"/>
            <rFont val="Tahoma"/>
            <family val="2"/>
          </rPr>
          <t xml:space="preserve">
</t>
        </r>
      </text>
    </comment>
    <comment ref="B14" authorId="1" shapeId="0">
      <text>
        <r>
          <rPr>
            <b/>
            <sz val="9"/>
            <color indexed="81"/>
            <rFont val="Tahoma"/>
            <family val="2"/>
          </rPr>
          <t>Escolha</t>
        </r>
        <r>
          <rPr>
            <sz val="9"/>
            <color indexed="81"/>
            <rFont val="Tahoma"/>
            <family val="2"/>
          </rPr>
          <t xml:space="preserve">
</t>
        </r>
      </text>
    </comment>
    <comment ref="C18" authorId="2" shapeId="0">
      <text>
        <r>
          <rPr>
            <sz val="10"/>
            <color indexed="81"/>
            <rFont val="Tahoma"/>
            <family val="2"/>
          </rPr>
          <t>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C19" authorId="2" shapeId="0">
      <text>
        <r>
          <rPr>
            <sz val="10"/>
            <color indexed="81"/>
            <rFont val="Tahoma"/>
            <family val="2"/>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r>
          <rPr>
            <sz val="10"/>
            <color indexed="81"/>
            <rFont val="Tahoma"/>
            <family val="2"/>
          </rPr>
          <t xml:space="preserve">
</t>
        </r>
      </text>
    </comment>
    <comment ref="C21" authorId="2" shapeId="0">
      <text>
        <r>
          <rPr>
            <sz val="10"/>
            <color indexed="81"/>
            <rFont val="Tahoma"/>
            <family val="2"/>
          </rPr>
          <t xml:space="preserve">Remuneração de recursos investidos pelo contratado na execução da obra em benefício de contratante.
Se o contratante não dá um adiantamento para o início da obra, o contratado deverá investir um capital sobre o qual terá uma despesa financeira correspondente ao prazo entre o desembolso e o recebimento (consideramos 30 dias).
 É sugerido adotar o valor dos rendimentos do CDB. 
</t>
        </r>
      </text>
    </comment>
    <comment ref="C23" authorId="2" shapeId="0">
      <text>
        <r>
          <rPr>
            <sz val="10"/>
            <color indexed="81"/>
            <rFont val="Tahoma"/>
            <family val="2"/>
          </rPr>
          <t>O lucro de uma determinada obra é o resultado financeiro positivo resultante da diferença entre todas as receitas e das despesas da obra.
Este valor, após o recolhimento do Imposto de renda é o lucro da Empresa, ou sua remuneração.</t>
        </r>
        <r>
          <rPr>
            <b/>
            <sz val="10"/>
            <color indexed="81"/>
            <rFont val="Tahoma"/>
            <family val="2"/>
          </rPr>
          <t xml:space="preserve">
</t>
        </r>
      </text>
    </comment>
    <comment ref="C27" authorId="2" shapeId="0">
      <text>
        <r>
          <rPr>
            <sz val="10"/>
            <color indexed="81"/>
            <rFont val="Tahoma"/>
            <family val="2"/>
          </rPr>
          <t>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C29" authorId="2" shapeId="0">
      <text>
        <r>
          <rPr>
            <sz val="10"/>
            <color indexed="81"/>
            <rFont val="Tahoma"/>
            <family val="2"/>
          </rPr>
          <t>COFINS (Contribuição para Financiamento da Seguridade Socia Financia a seguridade social pelo sistema S (SESC, SESI, SENAC, SENAI, SEST, SENAT, SENAR E SEBRAE).</t>
        </r>
      </text>
    </comment>
    <comment ref="C30" authorId="2" shapeId="0">
      <text>
        <r>
          <rPr>
            <sz val="10"/>
            <color indexed="81"/>
            <rFont val="Tahoma"/>
            <family val="2"/>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<sst xmlns="http://schemas.openxmlformats.org/spreadsheetml/2006/main" count="37" uniqueCount="28">
  <si>
    <t>DETALHAMENTO DO BDI</t>
  </si>
  <si>
    <t>PROPONENTE:</t>
  </si>
  <si>
    <t>Prefeitura Municipal de Conceição do Castelo</t>
  </si>
  <si>
    <t>OBRA:</t>
  </si>
  <si>
    <t>Campo de Bocha/Bar/Banheiros/Vestiários/Arquibancadas</t>
  </si>
  <si>
    <t>CONTRATO:</t>
  </si>
  <si>
    <t>1. Regime de Contribuição Previdenciária</t>
  </si>
  <si>
    <t>Com Desoneração</t>
  </si>
  <si>
    <t>2. Tipo de Intervenção</t>
  </si>
  <si>
    <t>Edificações</t>
  </si>
  <si>
    <t>3. Incidências sobre o custo</t>
  </si>
  <si>
    <r>
      <t>Administração Central -</t>
    </r>
    <r>
      <rPr>
        <b/>
        <sz val="10"/>
        <rFont val="Arial"/>
        <family val="2"/>
      </rPr>
      <t xml:space="preserve"> AC</t>
    </r>
  </si>
  <si>
    <t>%</t>
  </si>
  <si>
    <r>
      <t>Riscos -</t>
    </r>
    <r>
      <rPr>
        <b/>
        <sz val="10"/>
        <rFont val="Arial"/>
        <family val="2"/>
      </rPr>
      <t xml:space="preserve"> R</t>
    </r>
  </si>
  <si>
    <r>
      <t>Seguros e Garantias Contratuais -</t>
    </r>
    <r>
      <rPr>
        <b/>
        <sz val="10"/>
        <rFont val="Arial"/>
        <family val="2"/>
      </rPr>
      <t xml:space="preserve"> S+G</t>
    </r>
  </si>
  <si>
    <r>
      <t xml:space="preserve">Despesas e Encargos Financeiros - </t>
    </r>
    <r>
      <rPr>
        <b/>
        <sz val="10"/>
        <rFont val="Arial"/>
        <family val="2"/>
      </rPr>
      <t>DF</t>
    </r>
  </si>
  <si>
    <r>
      <t>Lucro -</t>
    </r>
    <r>
      <rPr>
        <b/>
        <sz val="10"/>
        <rFont val="Arial"/>
        <family val="2"/>
      </rPr>
      <t xml:space="preserve"> L</t>
    </r>
  </si>
  <si>
    <t>4 – Incidências sobre o preço de venda</t>
  </si>
  <si>
    <t>Despesas Tributárias - I</t>
  </si>
  <si>
    <t>ISS</t>
  </si>
  <si>
    <t>COFINS</t>
  </si>
  <si>
    <t>PIS</t>
  </si>
  <si>
    <t>INSS</t>
  </si>
  <si>
    <t>5 – Demonstrativo de cálculo do BDI</t>
  </si>
  <si>
    <r>
      <t xml:space="preserve">BDI=    </t>
    </r>
    <r>
      <rPr>
        <u/>
        <sz val="10"/>
        <rFont val="Arial"/>
        <family val="2"/>
      </rPr>
      <t>(1+(AC+S+R+G))(1+DF)(1+L))</t>
    </r>
    <r>
      <rPr>
        <sz val="10"/>
        <rFont val="Arial"/>
        <family val="2"/>
      </rPr>
      <t xml:space="preserve">  -1 =</t>
    </r>
  </si>
  <si>
    <t>( 1- I )</t>
  </si>
  <si>
    <t>6– BDI</t>
  </si>
  <si>
    <t>BDI Utilizado=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</si>
</sst>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scheme val="minor"/>
    </font>
    <font>
      <sz val="11"/>
      <color theme="1"/>
      <name val="Calibri"/>
      <family val="2"/>
      <scheme val="minor"/>
    </font>
    <font>
      <b/>
      <sz val="12"/>
      <color indexed="8"/>
      <name val="Arial"/>
      <family val="2"/>
    </font>
    <font>
      <sz val="12"/>
      <color indexed="8"/>
      <name val="Arial"/>
      <family val="2"/>
    </font>
    <font>
      <b/>
      <sz val="10"/>
      <color indexed="8"/>
      <name val="Arial"/>
      <family val="2"/>
    </font>
    <font>
      <sz val="10"/>
      <color indexed="8"/>
      <name val="Arial"/>
      <family val="2"/>
    </font>
    <font>
      <sz val="8"/>
      <color indexed="8"/>
      <name val="Arial"/>
      <family val="2"/>
    </font>
    <font>
      <sz val="10"/>
      <name val="Arial"/>
      <family val="2"/>
    </font>
    <font>
      <b/>
      <sz val="10"/>
      <name val="Arial"/>
      <family val="2"/>
    </font>
    <font>
      <sz val="3"/>
      <name val="Arial"/>
      <family val="2"/>
    </font>
    <font>
      <b/>
      <sz val="3"/>
      <name val="Arial"/>
      <family val="2"/>
    </font>
    <font>
      <i/>
      <sz val="10"/>
      <name val="Arial"/>
      <family val="2"/>
    </font>
    <font>
      <u/>
      <sz val="10"/>
      <name val="Arial"/>
      <family val="2"/>
    </font>
    <font>
      <sz val="11"/>
      <color indexed="8"/>
      <name val="Calibri"/>
      <family val="2"/>
    </font>
    <font>
      <b/>
      <i/>
      <sz val="14"/>
      <name val="Arial"/>
      <family val="2"/>
    </font>
    <font>
      <b/>
      <sz val="10"/>
      <color indexed="10"/>
      <name val="Arial"/>
      <family val="2"/>
    </font>
    <font>
      <sz val="10"/>
      <color indexed="8"/>
      <name val="Calibri"/>
      <family val="2"/>
    </font>
    <font>
      <sz val="8"/>
      <name val="Arial"/>
      <family val="2"/>
    </font>
    <font>
      <b/>
      <sz val="9"/>
      <name val="Arial"/>
      <family val="2"/>
    </font>
    <font>
      <sz val="9"/>
      <name val="Arial"/>
      <family val="2"/>
    </font>
    <font>
      <sz val="9"/>
      <color indexed="81"/>
      <name val="Segoe UI"/>
      <family val="2"/>
    </font>
    <font>
      <b/>
      <sz val="9"/>
      <color indexed="81"/>
      <name val="Tahoma"/>
      <family val="2"/>
    </font>
    <font>
      <sz val="9"/>
      <color indexed="81"/>
      <name val="Tahoma"/>
      <family val="2"/>
    </font>
    <font>
      <sz val="10"/>
      <color indexed="81"/>
      <name val="Tahoma"/>
      <family val="2"/>
    </font>
    <font>
      <b/>
      <sz val="10"/>
      <color indexed="81"/>
      <name val="Tahoma"/>
      <family val="2"/>
    </font>
  </fonts>
  <fills count="5">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4" tint="0.79998168889431442"/>
        <bgColor indexed="64"/>
      </patternFill>
    </fill>
  </fills>
  <borders count="10">
    <border>
      <left/>
      <right/>
      <top/>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5">
    <xf numFmtId="0" fontId="0" fillId="0" borderId="0"/>
    <xf numFmtId="0" fontId="1" fillId="0" borderId="0"/>
    <xf numFmtId="0" fontId="7" fillId="0" borderId="0"/>
    <xf numFmtId="9" fontId="13" fillId="0" borderId="0" applyFont="0" applyFill="0" applyBorder="0" applyAlignment="0" applyProtection="0"/>
    <xf numFmtId="9" fontId="7" fillId="0" borderId="0" applyFont="0" applyFill="0" applyBorder="0" applyAlignment="0" applyProtection="0"/>
  </cellStyleXfs>
  <cellXfs count="80">
    <xf numFmtId="0" fontId="0" fillId="0" borderId="0" xfId="0"/>
    <xf numFmtId="0" fontId="2" fillId="0" borderId="0" xfId="1" applyNumberFormat="1" applyFont="1" applyBorder="1" applyAlignment="1" applyProtection="1">
      <alignment horizontal="center"/>
    </xf>
    <xf numFmtId="0" fontId="2" fillId="0" borderId="0" xfId="1" applyNumberFormat="1" applyFont="1" applyBorder="1" applyAlignment="1"/>
    <xf numFmtId="0" fontId="3" fillId="0" borderId="0" xfId="1" applyNumberFormat="1" applyFont="1"/>
    <xf numFmtId="0" fontId="3" fillId="0" borderId="0" xfId="1" applyNumberFormat="1" applyFont="1" applyAlignment="1">
      <alignment horizontal="left"/>
    </xf>
    <xf numFmtId="0" fontId="4" fillId="0" borderId="0" xfId="1" applyNumberFormat="1" applyFont="1" applyBorder="1" applyAlignment="1" applyProtection="1">
      <alignment horizontal="center"/>
    </xf>
    <xf numFmtId="0" fontId="4" fillId="0" borderId="0" xfId="1" applyNumberFormat="1" applyFont="1" applyBorder="1" applyAlignment="1">
      <alignment horizontal="center"/>
    </xf>
    <xf numFmtId="0" fontId="5" fillId="0" borderId="0" xfId="1" applyNumberFormat="1" applyFont="1"/>
    <xf numFmtId="0" fontId="5" fillId="0" borderId="0" xfId="1" applyNumberFormat="1" applyFont="1" applyAlignment="1">
      <alignment horizontal="left"/>
    </xf>
    <xf numFmtId="0" fontId="6" fillId="0" borderId="0" xfId="1" applyNumberFormat="1" applyFont="1" applyBorder="1" applyAlignment="1" applyProtection="1">
      <alignment horizontal="right" vertical="center"/>
    </xf>
    <xf numFmtId="10" fontId="4" fillId="2" borderId="0" xfId="1" applyNumberFormat="1" applyFont="1" applyFill="1" applyBorder="1" applyAlignment="1" applyProtection="1">
      <alignment vertical="center" wrapText="1"/>
    </xf>
    <xf numFmtId="0" fontId="4" fillId="0" borderId="0" xfId="1" applyNumberFormat="1" applyFont="1"/>
    <xf numFmtId="0" fontId="4" fillId="0" borderId="0" xfId="1" applyNumberFormat="1" applyFont="1" applyAlignment="1"/>
    <xf numFmtId="10" fontId="4" fillId="2" borderId="0" xfId="1" applyNumberFormat="1" applyFont="1" applyFill="1" applyBorder="1" applyAlignment="1" applyProtection="1">
      <alignment horizontal="left" vertical="center" wrapText="1"/>
    </xf>
    <xf numFmtId="0" fontId="4" fillId="2" borderId="0" xfId="1" applyNumberFormat="1" applyFont="1" applyFill="1" applyAlignment="1" applyProtection="1">
      <alignment horizontal="center" wrapText="1"/>
    </xf>
    <xf numFmtId="0" fontId="4" fillId="2" borderId="0" xfId="1" applyNumberFormat="1" applyFont="1" applyFill="1" applyAlignment="1" applyProtection="1">
      <alignment wrapText="1"/>
    </xf>
    <xf numFmtId="0" fontId="5" fillId="0" borderId="0" xfId="1" applyNumberFormat="1" applyFont="1" applyFill="1" applyBorder="1" applyAlignment="1" applyProtection="1">
      <alignment horizontal="right" vertical="center"/>
    </xf>
    <xf numFmtId="10" fontId="4" fillId="0" borderId="0" xfId="1" applyNumberFormat="1" applyFont="1" applyFill="1" applyBorder="1" applyAlignment="1" applyProtection="1">
      <alignment horizontal="left" vertical="center"/>
    </xf>
    <xf numFmtId="0" fontId="4" fillId="0" borderId="0" xfId="1" applyNumberFormat="1" applyFont="1" applyAlignment="1" applyProtection="1">
      <alignment horizontal="center" wrapText="1"/>
    </xf>
    <xf numFmtId="0" fontId="4" fillId="0" borderId="0" xfId="1" applyNumberFormat="1" applyFont="1" applyAlignment="1" applyProtection="1">
      <alignment wrapText="1"/>
    </xf>
    <xf numFmtId="0" fontId="4" fillId="0" borderId="0" xfId="1" applyNumberFormat="1" applyFont="1" applyFill="1" applyAlignment="1" applyProtection="1">
      <alignment horizontal="center"/>
    </xf>
    <xf numFmtId="0" fontId="4" fillId="0" borderId="0" xfId="1" applyNumberFormat="1" applyFont="1" applyFill="1" applyProtection="1"/>
    <xf numFmtId="0" fontId="4" fillId="0" borderId="0" xfId="1" applyNumberFormat="1" applyFont="1" applyFill="1"/>
    <xf numFmtId="0" fontId="4" fillId="0" borderId="0" xfId="1" applyNumberFormat="1" applyFont="1" applyFill="1" applyAlignment="1"/>
    <xf numFmtId="0" fontId="8" fillId="0" borderId="0" xfId="2" applyFont="1" applyAlignment="1" applyProtection="1"/>
    <xf numFmtId="0" fontId="7" fillId="0" borderId="0" xfId="2" applyFont="1" applyProtection="1"/>
    <xf numFmtId="0" fontId="9" fillId="0" borderId="0" xfId="2" applyFont="1" applyProtection="1"/>
    <xf numFmtId="0" fontId="10" fillId="0" borderId="0" xfId="2" applyFont="1" applyAlignment="1" applyProtection="1"/>
    <xf numFmtId="0" fontId="10" fillId="0" borderId="0" xfId="2" applyFont="1" applyAlignment="1" applyProtection="1">
      <alignment horizontal="center"/>
    </xf>
    <xf numFmtId="0" fontId="10" fillId="0" borderId="0" xfId="2" applyFont="1" applyFill="1" applyAlignment="1" applyProtection="1"/>
    <xf numFmtId="0" fontId="7" fillId="2" borderId="0" xfId="2" applyFont="1" applyFill="1" applyAlignment="1" applyProtection="1">
      <alignment horizontal="left"/>
    </xf>
    <xf numFmtId="0" fontId="7" fillId="0" borderId="0" xfId="2" applyFont="1" applyAlignment="1" applyProtection="1"/>
    <xf numFmtId="0" fontId="8" fillId="0" borderId="0" xfId="2" applyFont="1" applyAlignment="1" applyProtection="1">
      <alignment horizontal="center"/>
    </xf>
    <xf numFmtId="0" fontId="8" fillId="0" borderId="0" xfId="2" applyFont="1" applyFill="1" applyAlignment="1" applyProtection="1"/>
    <xf numFmtId="0" fontId="7" fillId="0" borderId="0" xfId="2" applyFont="1" applyAlignment="1" applyProtection="1">
      <alignment horizontal="left"/>
    </xf>
    <xf numFmtId="0" fontId="9" fillId="0" borderId="0" xfId="2" applyFont="1" applyAlignment="1" applyProtection="1"/>
    <xf numFmtId="0" fontId="7" fillId="0" borderId="0" xfId="2" applyFont="1" applyAlignment="1" applyProtection="1">
      <alignment horizontal="center"/>
    </xf>
    <xf numFmtId="0" fontId="7" fillId="0" borderId="0" xfId="2" applyFont="1" applyFill="1" applyAlignment="1" applyProtection="1">
      <alignment horizontal="center"/>
    </xf>
    <xf numFmtId="0" fontId="10" fillId="0" borderId="0" xfId="2" applyFont="1" applyFill="1" applyAlignment="1" applyProtection="1">
      <alignment horizontal="center"/>
    </xf>
    <xf numFmtId="0" fontId="7" fillId="0" borderId="0" xfId="2" applyFont="1" applyAlignment="1" applyProtection="1">
      <alignment horizontal="right"/>
    </xf>
    <xf numFmtId="0" fontId="7" fillId="0" borderId="1" xfId="2" applyFont="1" applyBorder="1" applyAlignment="1" applyProtection="1">
      <alignment horizontal="justify" vertical="top" wrapText="1"/>
    </xf>
    <xf numFmtId="2" fontId="7" fillId="2" borderId="2" xfId="2" applyNumberFormat="1" applyFont="1" applyFill="1" applyBorder="1" applyAlignment="1" applyProtection="1">
      <alignment horizontal="center" vertical="top" wrapText="1"/>
    </xf>
    <xf numFmtId="0" fontId="7" fillId="0" borderId="3" xfId="2" applyFont="1" applyFill="1" applyBorder="1" applyAlignment="1" applyProtection="1">
      <alignment horizontal="center" vertical="top" wrapText="1"/>
    </xf>
    <xf numFmtId="0" fontId="5" fillId="0" borderId="0" xfId="2" applyFont="1" applyBorder="1" applyAlignment="1" applyProtection="1">
      <alignment horizontal="center" wrapText="1"/>
    </xf>
    <xf numFmtId="0" fontId="7" fillId="0" borderId="0" xfId="2" applyFont="1" applyBorder="1" applyProtection="1"/>
    <xf numFmtId="0" fontId="11" fillId="0" borderId="4" xfId="2" applyFont="1" applyBorder="1" applyAlignment="1" applyProtection="1">
      <alignment horizontal="justify" vertical="top" wrapText="1"/>
    </xf>
    <xf numFmtId="2" fontId="7" fillId="0" borderId="4" xfId="2" applyNumberFormat="1" applyFont="1" applyFill="1" applyBorder="1" applyAlignment="1" applyProtection="1">
      <alignment horizontal="center" vertical="top" wrapText="1"/>
    </xf>
    <xf numFmtId="0" fontId="7" fillId="0" borderId="4" xfId="2" applyFont="1" applyFill="1" applyBorder="1" applyAlignment="1" applyProtection="1">
      <alignment horizontal="center" vertical="top" wrapText="1"/>
    </xf>
    <xf numFmtId="0" fontId="7" fillId="2" borderId="0" xfId="2" applyFont="1" applyFill="1" applyAlignment="1" applyProtection="1">
      <alignment horizontal="right"/>
    </xf>
    <xf numFmtId="0" fontId="7" fillId="2" borderId="1" xfId="2" applyFont="1" applyFill="1" applyBorder="1" applyAlignment="1" applyProtection="1">
      <alignment horizontal="justify" vertical="top" wrapText="1"/>
    </xf>
    <xf numFmtId="0" fontId="7" fillId="2" borderId="3" xfId="2" applyFont="1" applyFill="1" applyBorder="1" applyAlignment="1" applyProtection="1">
      <alignment horizontal="center" vertical="top" wrapText="1"/>
    </xf>
    <xf numFmtId="0" fontId="7" fillId="2" borderId="0" xfId="2" applyFont="1" applyFill="1" applyProtection="1"/>
    <xf numFmtId="0" fontId="7" fillId="2" borderId="0" xfId="2" applyFont="1" applyFill="1" applyBorder="1" applyAlignment="1" applyProtection="1">
      <alignment horizontal="center"/>
    </xf>
    <xf numFmtId="0" fontId="8" fillId="2" borderId="0" xfId="2" applyFont="1" applyFill="1" applyAlignment="1" applyProtection="1"/>
    <xf numFmtId="0" fontId="9" fillId="2" borderId="0" xfId="2" applyFont="1" applyFill="1" applyProtection="1"/>
    <xf numFmtId="0" fontId="9" fillId="2" borderId="0" xfId="2" applyFont="1" applyFill="1" applyAlignment="1" applyProtection="1"/>
    <xf numFmtId="0" fontId="10" fillId="2" borderId="0" xfId="2" applyFont="1" applyFill="1" applyBorder="1" applyAlignment="1" applyProtection="1">
      <alignment horizontal="center"/>
    </xf>
    <xf numFmtId="0" fontId="8" fillId="2" borderId="1" xfId="2" applyFont="1" applyFill="1" applyBorder="1" applyAlignment="1" applyProtection="1">
      <alignment horizontal="justify"/>
    </xf>
    <xf numFmtId="2" fontId="8" fillId="2" borderId="2" xfId="2" applyNumberFormat="1" applyFont="1" applyFill="1" applyBorder="1" applyAlignment="1" applyProtection="1">
      <alignment horizontal="center"/>
    </xf>
    <xf numFmtId="0" fontId="8" fillId="2" borderId="3" xfId="2" applyFont="1" applyFill="1" applyBorder="1" applyAlignment="1" applyProtection="1">
      <alignment horizontal="center" vertical="top" wrapText="1"/>
    </xf>
    <xf numFmtId="0" fontId="11" fillId="2" borderId="1" xfId="2" applyFont="1" applyFill="1" applyBorder="1" applyAlignment="1" applyProtection="1">
      <alignment horizontal="left" vertical="top" wrapText="1" indent="2"/>
    </xf>
    <xf numFmtId="2" fontId="7" fillId="2" borderId="3" xfId="2" applyNumberFormat="1" applyFont="1" applyFill="1" applyBorder="1" applyAlignment="1" applyProtection="1">
      <alignment horizontal="center" vertical="top" wrapText="1"/>
    </xf>
    <xf numFmtId="0" fontId="7" fillId="0" borderId="0" xfId="2" applyFont="1" applyBorder="1" applyAlignment="1" applyProtection="1">
      <alignment horizontal="center"/>
    </xf>
    <xf numFmtId="10" fontId="14" fillId="3" borderId="5" xfId="3" applyNumberFormat="1" applyFont="1" applyFill="1" applyBorder="1" applyAlignment="1" applyProtection="1">
      <alignment horizontal="center" vertical="center" wrapText="1"/>
    </xf>
    <xf numFmtId="10" fontId="14" fillId="3" borderId="6" xfId="3" applyNumberFormat="1" applyFont="1" applyFill="1" applyBorder="1" applyAlignment="1" applyProtection="1">
      <alignment horizontal="center" vertical="center" wrapText="1"/>
    </xf>
    <xf numFmtId="10" fontId="15" fillId="0" borderId="0" xfId="4" applyNumberFormat="1" applyFont="1" applyBorder="1" applyAlignment="1" applyProtection="1">
      <alignment horizontal="left" vertical="center" wrapText="1"/>
    </xf>
    <xf numFmtId="10" fontId="14" fillId="3" borderId="7" xfId="3" applyNumberFormat="1" applyFont="1" applyFill="1" applyBorder="1" applyAlignment="1" applyProtection="1">
      <alignment horizontal="center" vertical="center" wrapText="1"/>
    </xf>
    <xf numFmtId="10" fontId="14" fillId="3" borderId="8" xfId="3" applyNumberFormat="1" applyFont="1" applyFill="1" applyBorder="1" applyAlignment="1" applyProtection="1">
      <alignment horizontal="center" vertical="center" wrapText="1"/>
    </xf>
    <xf numFmtId="10" fontId="16" fillId="0" borderId="0" xfId="4" applyNumberFormat="1" applyFont="1" applyProtection="1"/>
    <xf numFmtId="164" fontId="16" fillId="0" borderId="0" xfId="4" applyNumberFormat="1" applyFont="1" applyAlignment="1" applyProtection="1">
      <alignment horizontal="center"/>
    </xf>
    <xf numFmtId="0" fontId="7" fillId="0" borderId="0" xfId="2" applyFont="1" applyFill="1" applyProtection="1"/>
    <xf numFmtId="0" fontId="8" fillId="0" borderId="0" xfId="2" applyFont="1" applyAlignment="1" applyProtection="1"/>
    <xf numFmtId="0" fontId="8" fillId="0" borderId="0" xfId="2" applyFont="1" applyAlignment="1" applyProtection="1">
      <alignment horizontal="right"/>
    </xf>
    <xf numFmtId="10" fontId="8" fillId="0" borderId="0" xfId="2" applyNumberFormat="1" applyFont="1" applyAlignment="1" applyProtection="1">
      <alignment horizontal="left"/>
    </xf>
    <xf numFmtId="0" fontId="17" fillId="0" borderId="0" xfId="2" applyFont="1" applyAlignment="1" applyProtection="1">
      <alignment horizontal="left"/>
    </xf>
    <xf numFmtId="0" fontId="7" fillId="0" borderId="9" xfId="2" applyFont="1" applyBorder="1" applyProtection="1"/>
    <xf numFmtId="0" fontId="8" fillId="0" borderId="0" xfId="1" applyFont="1" applyFill="1" applyBorder="1" applyAlignment="1" applyProtection="1">
      <alignment vertical="center"/>
    </xf>
    <xf numFmtId="0" fontId="18" fillId="4" borderId="0" xfId="1" applyFont="1" applyFill="1" applyBorder="1" applyAlignment="1" applyProtection="1">
      <alignment horizontal="center" vertical="center"/>
      <protection locked="0"/>
    </xf>
    <xf numFmtId="0" fontId="19" fillId="0" borderId="0" xfId="1" applyFont="1" applyFill="1" applyBorder="1" applyAlignment="1" applyProtection="1">
      <alignment vertical="center"/>
    </xf>
    <xf numFmtId="0" fontId="8" fillId="4" borderId="0" xfId="2" applyFont="1" applyFill="1" applyAlignment="1" applyProtection="1">
      <alignment horizontal="center"/>
      <protection locked="0"/>
    </xf>
  </cellXfs>
  <cellStyles count="5">
    <cellStyle name="Normal" xfId="0" builtinId="0"/>
    <cellStyle name="Normal 2 2" xfId="1"/>
    <cellStyle name="Normal 2 2 2" xfId="2"/>
    <cellStyle name="Porcentagem 2" xfId="3"/>
    <cellStyle name="Porcentagem 2 2" xfId="4"/>
  </cellStyles>
  <dxfs count="1">
    <dxf>
      <font>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LANEJAMENTO04\Engenharia\Users\USER_P~1\AppData\Local\Temp\Rar$DI08.603\Modelo%20de%20Detalhamento%20do%20%20BDI%20V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hamento do BDI"/>
      <sheetName val="Auxiliar"/>
    </sheetNames>
    <sheetDataSet>
      <sheetData sheetId="0"/>
      <sheetData sheetId="1">
        <row r="18">
          <cell r="A18" t="str">
            <v>Atende</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A1:I46"/>
  <sheetViews>
    <sheetView showGridLines="0" tabSelected="1" topLeftCell="A25" zoomScaleNormal="100" zoomScaleSheetLayoutView="100" workbookViewId="0">
      <selection activeCell="B44" sqref="B44"/>
    </sheetView>
  </sheetViews>
  <sheetFormatPr defaultRowHeight="12.75" x14ac:dyDescent="0.2"/>
  <cols>
    <col min="1" max="1" width="11" style="25" customWidth="1"/>
    <col min="2" max="2" width="40.42578125" style="25" customWidth="1"/>
    <col min="3" max="3" width="11.7109375" style="36" customWidth="1"/>
    <col min="4" max="4" width="3.140625" style="70" customWidth="1"/>
    <col min="5" max="5" width="11" style="25" customWidth="1"/>
    <col min="6" max="6" width="34.42578125" style="25" customWidth="1"/>
    <col min="7" max="7" width="9.140625" style="25"/>
    <col min="8" max="8" width="45.42578125" style="25" customWidth="1"/>
    <col min="9" max="256" width="9.140625" style="25"/>
    <col min="257" max="257" width="11" style="25" customWidth="1"/>
    <col min="258" max="258" width="40.42578125" style="25" customWidth="1"/>
    <col min="259" max="259" width="11.7109375" style="25" customWidth="1"/>
    <col min="260" max="260" width="3.140625" style="25" customWidth="1"/>
    <col min="261" max="261" width="11" style="25" customWidth="1"/>
    <col min="262" max="262" width="34.42578125" style="25" customWidth="1"/>
    <col min="263" max="263" width="9.140625" style="25"/>
    <col min="264" max="264" width="45.42578125" style="25" customWidth="1"/>
    <col min="265" max="512" width="9.140625" style="25"/>
    <col min="513" max="513" width="11" style="25" customWidth="1"/>
    <col min="514" max="514" width="40.42578125" style="25" customWidth="1"/>
    <col min="515" max="515" width="11.7109375" style="25" customWidth="1"/>
    <col min="516" max="516" width="3.140625" style="25" customWidth="1"/>
    <col min="517" max="517" width="11" style="25" customWidth="1"/>
    <col min="518" max="518" width="34.42578125" style="25" customWidth="1"/>
    <col min="519" max="519" width="9.140625" style="25"/>
    <col min="520" max="520" width="45.42578125" style="25" customWidth="1"/>
    <col min="521" max="768" width="9.140625" style="25"/>
    <col min="769" max="769" width="11" style="25" customWidth="1"/>
    <col min="770" max="770" width="40.42578125" style="25" customWidth="1"/>
    <col min="771" max="771" width="11.7109375" style="25" customWidth="1"/>
    <col min="772" max="772" width="3.140625" style="25" customWidth="1"/>
    <col min="773" max="773" width="11" style="25" customWidth="1"/>
    <col min="774" max="774" width="34.42578125" style="25" customWidth="1"/>
    <col min="775" max="775" width="9.140625" style="25"/>
    <col min="776" max="776" width="45.42578125" style="25" customWidth="1"/>
    <col min="777" max="1024" width="9.140625" style="25"/>
    <col min="1025" max="1025" width="11" style="25" customWidth="1"/>
    <col min="1026" max="1026" width="40.42578125" style="25" customWidth="1"/>
    <col min="1027" max="1027" width="11.7109375" style="25" customWidth="1"/>
    <col min="1028" max="1028" width="3.140625" style="25" customWidth="1"/>
    <col min="1029" max="1029" width="11" style="25" customWidth="1"/>
    <col min="1030" max="1030" width="34.42578125" style="25" customWidth="1"/>
    <col min="1031" max="1031" width="9.140625" style="25"/>
    <col min="1032" max="1032" width="45.42578125" style="25" customWidth="1"/>
    <col min="1033" max="1280" width="9.140625" style="25"/>
    <col min="1281" max="1281" width="11" style="25" customWidth="1"/>
    <col min="1282" max="1282" width="40.42578125" style="25" customWidth="1"/>
    <col min="1283" max="1283" width="11.7109375" style="25" customWidth="1"/>
    <col min="1284" max="1284" width="3.140625" style="25" customWidth="1"/>
    <col min="1285" max="1285" width="11" style="25" customWidth="1"/>
    <col min="1286" max="1286" width="34.42578125" style="25" customWidth="1"/>
    <col min="1287" max="1287" width="9.140625" style="25"/>
    <col min="1288" max="1288" width="45.42578125" style="25" customWidth="1"/>
    <col min="1289" max="1536" width="9.140625" style="25"/>
    <col min="1537" max="1537" width="11" style="25" customWidth="1"/>
    <col min="1538" max="1538" width="40.42578125" style="25" customWidth="1"/>
    <col min="1539" max="1539" width="11.7109375" style="25" customWidth="1"/>
    <col min="1540" max="1540" width="3.140625" style="25" customWidth="1"/>
    <col min="1541" max="1541" width="11" style="25" customWidth="1"/>
    <col min="1542" max="1542" width="34.42578125" style="25" customWidth="1"/>
    <col min="1543" max="1543" width="9.140625" style="25"/>
    <col min="1544" max="1544" width="45.42578125" style="25" customWidth="1"/>
    <col min="1545" max="1792" width="9.140625" style="25"/>
    <col min="1793" max="1793" width="11" style="25" customWidth="1"/>
    <col min="1794" max="1794" width="40.42578125" style="25" customWidth="1"/>
    <col min="1795" max="1795" width="11.7109375" style="25" customWidth="1"/>
    <col min="1796" max="1796" width="3.140625" style="25" customWidth="1"/>
    <col min="1797" max="1797" width="11" style="25" customWidth="1"/>
    <col min="1798" max="1798" width="34.42578125" style="25" customWidth="1"/>
    <col min="1799" max="1799" width="9.140625" style="25"/>
    <col min="1800" max="1800" width="45.42578125" style="25" customWidth="1"/>
    <col min="1801" max="2048" width="9.140625" style="25"/>
    <col min="2049" max="2049" width="11" style="25" customWidth="1"/>
    <col min="2050" max="2050" width="40.42578125" style="25" customWidth="1"/>
    <col min="2051" max="2051" width="11.7109375" style="25" customWidth="1"/>
    <col min="2052" max="2052" width="3.140625" style="25" customWidth="1"/>
    <col min="2053" max="2053" width="11" style="25" customWidth="1"/>
    <col min="2054" max="2054" width="34.42578125" style="25" customWidth="1"/>
    <col min="2055" max="2055" width="9.140625" style="25"/>
    <col min="2056" max="2056" width="45.42578125" style="25" customWidth="1"/>
    <col min="2057" max="2304" width="9.140625" style="25"/>
    <col min="2305" max="2305" width="11" style="25" customWidth="1"/>
    <col min="2306" max="2306" width="40.42578125" style="25" customWidth="1"/>
    <col min="2307" max="2307" width="11.7109375" style="25" customWidth="1"/>
    <col min="2308" max="2308" width="3.140625" style="25" customWidth="1"/>
    <col min="2309" max="2309" width="11" style="25" customWidth="1"/>
    <col min="2310" max="2310" width="34.42578125" style="25" customWidth="1"/>
    <col min="2311" max="2311" width="9.140625" style="25"/>
    <col min="2312" max="2312" width="45.42578125" style="25" customWidth="1"/>
    <col min="2313" max="2560" width="9.140625" style="25"/>
    <col min="2561" max="2561" width="11" style="25" customWidth="1"/>
    <col min="2562" max="2562" width="40.42578125" style="25" customWidth="1"/>
    <col min="2563" max="2563" width="11.7109375" style="25" customWidth="1"/>
    <col min="2564" max="2564" width="3.140625" style="25" customWidth="1"/>
    <col min="2565" max="2565" width="11" style="25" customWidth="1"/>
    <col min="2566" max="2566" width="34.42578125" style="25" customWidth="1"/>
    <col min="2567" max="2567" width="9.140625" style="25"/>
    <col min="2568" max="2568" width="45.42578125" style="25" customWidth="1"/>
    <col min="2569" max="2816" width="9.140625" style="25"/>
    <col min="2817" max="2817" width="11" style="25" customWidth="1"/>
    <col min="2818" max="2818" width="40.42578125" style="25" customWidth="1"/>
    <col min="2819" max="2819" width="11.7109375" style="25" customWidth="1"/>
    <col min="2820" max="2820" width="3.140625" style="25" customWidth="1"/>
    <col min="2821" max="2821" width="11" style="25" customWidth="1"/>
    <col min="2822" max="2822" width="34.42578125" style="25" customWidth="1"/>
    <col min="2823" max="2823" width="9.140625" style="25"/>
    <col min="2824" max="2824" width="45.42578125" style="25" customWidth="1"/>
    <col min="2825" max="3072" width="9.140625" style="25"/>
    <col min="3073" max="3073" width="11" style="25" customWidth="1"/>
    <col min="3074" max="3074" width="40.42578125" style="25" customWidth="1"/>
    <col min="3075" max="3075" width="11.7109375" style="25" customWidth="1"/>
    <col min="3076" max="3076" width="3.140625" style="25" customWidth="1"/>
    <col min="3077" max="3077" width="11" style="25" customWidth="1"/>
    <col min="3078" max="3078" width="34.42578125" style="25" customWidth="1"/>
    <col min="3079" max="3079" width="9.140625" style="25"/>
    <col min="3080" max="3080" width="45.42578125" style="25" customWidth="1"/>
    <col min="3081" max="3328" width="9.140625" style="25"/>
    <col min="3329" max="3329" width="11" style="25" customWidth="1"/>
    <col min="3330" max="3330" width="40.42578125" style="25" customWidth="1"/>
    <col min="3331" max="3331" width="11.7109375" style="25" customWidth="1"/>
    <col min="3332" max="3332" width="3.140625" style="25" customWidth="1"/>
    <col min="3333" max="3333" width="11" style="25" customWidth="1"/>
    <col min="3334" max="3334" width="34.42578125" style="25" customWidth="1"/>
    <col min="3335" max="3335" width="9.140625" style="25"/>
    <col min="3336" max="3336" width="45.42578125" style="25" customWidth="1"/>
    <col min="3337" max="3584" width="9.140625" style="25"/>
    <col min="3585" max="3585" width="11" style="25" customWidth="1"/>
    <col min="3586" max="3586" width="40.42578125" style="25" customWidth="1"/>
    <col min="3587" max="3587" width="11.7109375" style="25" customWidth="1"/>
    <col min="3588" max="3588" width="3.140625" style="25" customWidth="1"/>
    <col min="3589" max="3589" width="11" style="25" customWidth="1"/>
    <col min="3590" max="3590" width="34.42578125" style="25" customWidth="1"/>
    <col min="3591" max="3591" width="9.140625" style="25"/>
    <col min="3592" max="3592" width="45.42578125" style="25" customWidth="1"/>
    <col min="3593" max="3840" width="9.140625" style="25"/>
    <col min="3841" max="3841" width="11" style="25" customWidth="1"/>
    <col min="3842" max="3842" width="40.42578125" style="25" customWidth="1"/>
    <col min="3843" max="3843" width="11.7109375" style="25" customWidth="1"/>
    <col min="3844" max="3844" width="3.140625" style="25" customWidth="1"/>
    <col min="3845" max="3845" width="11" style="25" customWidth="1"/>
    <col min="3846" max="3846" width="34.42578125" style="25" customWidth="1"/>
    <col min="3847" max="3847" width="9.140625" style="25"/>
    <col min="3848" max="3848" width="45.42578125" style="25" customWidth="1"/>
    <col min="3849" max="4096" width="9.140625" style="25"/>
    <col min="4097" max="4097" width="11" style="25" customWidth="1"/>
    <col min="4098" max="4098" width="40.42578125" style="25" customWidth="1"/>
    <col min="4099" max="4099" width="11.7109375" style="25" customWidth="1"/>
    <col min="4100" max="4100" width="3.140625" style="25" customWidth="1"/>
    <col min="4101" max="4101" width="11" style="25" customWidth="1"/>
    <col min="4102" max="4102" width="34.42578125" style="25" customWidth="1"/>
    <col min="4103" max="4103" width="9.140625" style="25"/>
    <col min="4104" max="4104" width="45.42578125" style="25" customWidth="1"/>
    <col min="4105" max="4352" width="9.140625" style="25"/>
    <col min="4353" max="4353" width="11" style="25" customWidth="1"/>
    <col min="4354" max="4354" width="40.42578125" style="25" customWidth="1"/>
    <col min="4355" max="4355" width="11.7109375" style="25" customWidth="1"/>
    <col min="4356" max="4356" width="3.140625" style="25" customWidth="1"/>
    <col min="4357" max="4357" width="11" style="25" customWidth="1"/>
    <col min="4358" max="4358" width="34.42578125" style="25" customWidth="1"/>
    <col min="4359" max="4359" width="9.140625" style="25"/>
    <col min="4360" max="4360" width="45.42578125" style="25" customWidth="1"/>
    <col min="4361" max="4608" width="9.140625" style="25"/>
    <col min="4609" max="4609" width="11" style="25" customWidth="1"/>
    <col min="4610" max="4610" width="40.42578125" style="25" customWidth="1"/>
    <col min="4611" max="4611" width="11.7109375" style="25" customWidth="1"/>
    <col min="4612" max="4612" width="3.140625" style="25" customWidth="1"/>
    <col min="4613" max="4613" width="11" style="25" customWidth="1"/>
    <col min="4614" max="4614" width="34.42578125" style="25" customWidth="1"/>
    <col min="4615" max="4615" width="9.140625" style="25"/>
    <col min="4616" max="4616" width="45.42578125" style="25" customWidth="1"/>
    <col min="4617" max="4864" width="9.140625" style="25"/>
    <col min="4865" max="4865" width="11" style="25" customWidth="1"/>
    <col min="4866" max="4866" width="40.42578125" style="25" customWidth="1"/>
    <col min="4867" max="4867" width="11.7109375" style="25" customWidth="1"/>
    <col min="4868" max="4868" width="3.140625" style="25" customWidth="1"/>
    <col min="4869" max="4869" width="11" style="25" customWidth="1"/>
    <col min="4870" max="4870" width="34.42578125" style="25" customWidth="1"/>
    <col min="4871" max="4871" width="9.140625" style="25"/>
    <col min="4872" max="4872" width="45.42578125" style="25" customWidth="1"/>
    <col min="4873" max="5120" width="9.140625" style="25"/>
    <col min="5121" max="5121" width="11" style="25" customWidth="1"/>
    <col min="5122" max="5122" width="40.42578125" style="25" customWidth="1"/>
    <col min="5123" max="5123" width="11.7109375" style="25" customWidth="1"/>
    <col min="5124" max="5124" width="3.140625" style="25" customWidth="1"/>
    <col min="5125" max="5125" width="11" style="25" customWidth="1"/>
    <col min="5126" max="5126" width="34.42578125" style="25" customWidth="1"/>
    <col min="5127" max="5127" width="9.140625" style="25"/>
    <col min="5128" max="5128" width="45.42578125" style="25" customWidth="1"/>
    <col min="5129" max="5376" width="9.140625" style="25"/>
    <col min="5377" max="5377" width="11" style="25" customWidth="1"/>
    <col min="5378" max="5378" width="40.42578125" style="25" customWidth="1"/>
    <col min="5379" max="5379" width="11.7109375" style="25" customWidth="1"/>
    <col min="5380" max="5380" width="3.140625" style="25" customWidth="1"/>
    <col min="5381" max="5381" width="11" style="25" customWidth="1"/>
    <col min="5382" max="5382" width="34.42578125" style="25" customWidth="1"/>
    <col min="5383" max="5383" width="9.140625" style="25"/>
    <col min="5384" max="5384" width="45.42578125" style="25" customWidth="1"/>
    <col min="5385" max="5632" width="9.140625" style="25"/>
    <col min="5633" max="5633" width="11" style="25" customWidth="1"/>
    <col min="5634" max="5634" width="40.42578125" style="25" customWidth="1"/>
    <col min="5635" max="5635" width="11.7109375" style="25" customWidth="1"/>
    <col min="5636" max="5636" width="3.140625" style="25" customWidth="1"/>
    <col min="5637" max="5637" width="11" style="25" customWidth="1"/>
    <col min="5638" max="5638" width="34.42578125" style="25" customWidth="1"/>
    <col min="5639" max="5639" width="9.140625" style="25"/>
    <col min="5640" max="5640" width="45.42578125" style="25" customWidth="1"/>
    <col min="5641" max="5888" width="9.140625" style="25"/>
    <col min="5889" max="5889" width="11" style="25" customWidth="1"/>
    <col min="5890" max="5890" width="40.42578125" style="25" customWidth="1"/>
    <col min="5891" max="5891" width="11.7109375" style="25" customWidth="1"/>
    <col min="5892" max="5892" width="3.140625" style="25" customWidth="1"/>
    <col min="5893" max="5893" width="11" style="25" customWidth="1"/>
    <col min="5894" max="5894" width="34.42578125" style="25" customWidth="1"/>
    <col min="5895" max="5895" width="9.140625" style="25"/>
    <col min="5896" max="5896" width="45.42578125" style="25" customWidth="1"/>
    <col min="5897" max="6144" width="9.140625" style="25"/>
    <col min="6145" max="6145" width="11" style="25" customWidth="1"/>
    <col min="6146" max="6146" width="40.42578125" style="25" customWidth="1"/>
    <col min="6147" max="6147" width="11.7109375" style="25" customWidth="1"/>
    <col min="6148" max="6148" width="3.140625" style="25" customWidth="1"/>
    <col min="6149" max="6149" width="11" style="25" customWidth="1"/>
    <col min="6150" max="6150" width="34.42578125" style="25" customWidth="1"/>
    <col min="6151" max="6151" width="9.140625" style="25"/>
    <col min="6152" max="6152" width="45.42578125" style="25" customWidth="1"/>
    <col min="6153" max="6400" width="9.140625" style="25"/>
    <col min="6401" max="6401" width="11" style="25" customWidth="1"/>
    <col min="6402" max="6402" width="40.42578125" style="25" customWidth="1"/>
    <col min="6403" max="6403" width="11.7109375" style="25" customWidth="1"/>
    <col min="6404" max="6404" width="3.140625" style="25" customWidth="1"/>
    <col min="6405" max="6405" width="11" style="25" customWidth="1"/>
    <col min="6406" max="6406" width="34.42578125" style="25" customWidth="1"/>
    <col min="6407" max="6407" width="9.140625" style="25"/>
    <col min="6408" max="6408" width="45.42578125" style="25" customWidth="1"/>
    <col min="6409" max="6656" width="9.140625" style="25"/>
    <col min="6657" max="6657" width="11" style="25" customWidth="1"/>
    <col min="6658" max="6658" width="40.42578125" style="25" customWidth="1"/>
    <col min="6659" max="6659" width="11.7109375" style="25" customWidth="1"/>
    <col min="6660" max="6660" width="3.140625" style="25" customWidth="1"/>
    <col min="6661" max="6661" width="11" style="25" customWidth="1"/>
    <col min="6662" max="6662" width="34.42578125" style="25" customWidth="1"/>
    <col min="6663" max="6663" width="9.140625" style="25"/>
    <col min="6664" max="6664" width="45.42578125" style="25" customWidth="1"/>
    <col min="6665" max="6912" width="9.140625" style="25"/>
    <col min="6913" max="6913" width="11" style="25" customWidth="1"/>
    <col min="6914" max="6914" width="40.42578125" style="25" customWidth="1"/>
    <col min="6915" max="6915" width="11.7109375" style="25" customWidth="1"/>
    <col min="6916" max="6916" width="3.140625" style="25" customWidth="1"/>
    <col min="6917" max="6917" width="11" style="25" customWidth="1"/>
    <col min="6918" max="6918" width="34.42578125" style="25" customWidth="1"/>
    <col min="6919" max="6919" width="9.140625" style="25"/>
    <col min="6920" max="6920" width="45.42578125" style="25" customWidth="1"/>
    <col min="6921" max="7168" width="9.140625" style="25"/>
    <col min="7169" max="7169" width="11" style="25" customWidth="1"/>
    <col min="7170" max="7170" width="40.42578125" style="25" customWidth="1"/>
    <col min="7171" max="7171" width="11.7109375" style="25" customWidth="1"/>
    <col min="7172" max="7172" width="3.140625" style="25" customWidth="1"/>
    <col min="7173" max="7173" width="11" style="25" customWidth="1"/>
    <col min="7174" max="7174" width="34.42578125" style="25" customWidth="1"/>
    <col min="7175" max="7175" width="9.140625" style="25"/>
    <col min="7176" max="7176" width="45.42578125" style="25" customWidth="1"/>
    <col min="7177" max="7424" width="9.140625" style="25"/>
    <col min="7425" max="7425" width="11" style="25" customWidth="1"/>
    <col min="7426" max="7426" width="40.42578125" style="25" customWidth="1"/>
    <col min="7427" max="7427" width="11.7109375" style="25" customWidth="1"/>
    <col min="7428" max="7428" width="3.140625" style="25" customWidth="1"/>
    <col min="7429" max="7429" width="11" style="25" customWidth="1"/>
    <col min="7430" max="7430" width="34.42578125" style="25" customWidth="1"/>
    <col min="7431" max="7431" width="9.140625" style="25"/>
    <col min="7432" max="7432" width="45.42578125" style="25" customWidth="1"/>
    <col min="7433" max="7680" width="9.140625" style="25"/>
    <col min="7681" max="7681" width="11" style="25" customWidth="1"/>
    <col min="7682" max="7682" width="40.42578125" style="25" customWidth="1"/>
    <col min="7683" max="7683" width="11.7109375" style="25" customWidth="1"/>
    <col min="7684" max="7684" width="3.140625" style="25" customWidth="1"/>
    <col min="7685" max="7685" width="11" style="25" customWidth="1"/>
    <col min="7686" max="7686" width="34.42578125" style="25" customWidth="1"/>
    <col min="7687" max="7687" width="9.140625" style="25"/>
    <col min="7688" max="7688" width="45.42578125" style="25" customWidth="1"/>
    <col min="7689" max="7936" width="9.140625" style="25"/>
    <col min="7937" max="7937" width="11" style="25" customWidth="1"/>
    <col min="7938" max="7938" width="40.42578125" style="25" customWidth="1"/>
    <col min="7939" max="7939" width="11.7109375" style="25" customWidth="1"/>
    <col min="7940" max="7940" width="3.140625" style="25" customWidth="1"/>
    <col min="7941" max="7941" width="11" style="25" customWidth="1"/>
    <col min="7942" max="7942" width="34.42578125" style="25" customWidth="1"/>
    <col min="7943" max="7943" width="9.140625" style="25"/>
    <col min="7944" max="7944" width="45.42578125" style="25" customWidth="1"/>
    <col min="7945" max="8192" width="9.140625" style="25"/>
    <col min="8193" max="8193" width="11" style="25" customWidth="1"/>
    <col min="8194" max="8194" width="40.42578125" style="25" customWidth="1"/>
    <col min="8195" max="8195" width="11.7109375" style="25" customWidth="1"/>
    <col min="8196" max="8196" width="3.140625" style="25" customWidth="1"/>
    <col min="8197" max="8197" width="11" style="25" customWidth="1"/>
    <col min="8198" max="8198" width="34.42578125" style="25" customWidth="1"/>
    <col min="8199" max="8199" width="9.140625" style="25"/>
    <col min="8200" max="8200" width="45.42578125" style="25" customWidth="1"/>
    <col min="8201" max="8448" width="9.140625" style="25"/>
    <col min="8449" max="8449" width="11" style="25" customWidth="1"/>
    <col min="8450" max="8450" width="40.42578125" style="25" customWidth="1"/>
    <col min="8451" max="8451" width="11.7109375" style="25" customWidth="1"/>
    <col min="8452" max="8452" width="3.140625" style="25" customWidth="1"/>
    <col min="8453" max="8453" width="11" style="25" customWidth="1"/>
    <col min="8454" max="8454" width="34.42578125" style="25" customWidth="1"/>
    <col min="8455" max="8455" width="9.140625" style="25"/>
    <col min="8456" max="8456" width="45.42578125" style="25" customWidth="1"/>
    <col min="8457" max="8704" width="9.140625" style="25"/>
    <col min="8705" max="8705" width="11" style="25" customWidth="1"/>
    <col min="8706" max="8706" width="40.42578125" style="25" customWidth="1"/>
    <col min="8707" max="8707" width="11.7109375" style="25" customWidth="1"/>
    <col min="8708" max="8708" width="3.140625" style="25" customWidth="1"/>
    <col min="8709" max="8709" width="11" style="25" customWidth="1"/>
    <col min="8710" max="8710" width="34.42578125" style="25" customWidth="1"/>
    <col min="8711" max="8711" width="9.140625" style="25"/>
    <col min="8712" max="8712" width="45.42578125" style="25" customWidth="1"/>
    <col min="8713" max="8960" width="9.140625" style="25"/>
    <col min="8961" max="8961" width="11" style="25" customWidth="1"/>
    <col min="8962" max="8962" width="40.42578125" style="25" customWidth="1"/>
    <col min="8963" max="8963" width="11.7109375" style="25" customWidth="1"/>
    <col min="8964" max="8964" width="3.140625" style="25" customWidth="1"/>
    <col min="8965" max="8965" width="11" style="25" customWidth="1"/>
    <col min="8966" max="8966" width="34.42578125" style="25" customWidth="1"/>
    <col min="8967" max="8967" width="9.140625" style="25"/>
    <col min="8968" max="8968" width="45.42578125" style="25" customWidth="1"/>
    <col min="8969" max="9216" width="9.140625" style="25"/>
    <col min="9217" max="9217" width="11" style="25" customWidth="1"/>
    <col min="9218" max="9218" width="40.42578125" style="25" customWidth="1"/>
    <col min="9219" max="9219" width="11.7109375" style="25" customWidth="1"/>
    <col min="9220" max="9220" width="3.140625" style="25" customWidth="1"/>
    <col min="9221" max="9221" width="11" style="25" customWidth="1"/>
    <col min="9222" max="9222" width="34.42578125" style="25" customWidth="1"/>
    <col min="9223" max="9223" width="9.140625" style="25"/>
    <col min="9224" max="9224" width="45.42578125" style="25" customWidth="1"/>
    <col min="9225" max="9472" width="9.140625" style="25"/>
    <col min="9473" max="9473" width="11" style="25" customWidth="1"/>
    <col min="9474" max="9474" width="40.42578125" style="25" customWidth="1"/>
    <col min="9475" max="9475" width="11.7109375" style="25" customWidth="1"/>
    <col min="9476" max="9476" width="3.140625" style="25" customWidth="1"/>
    <col min="9477" max="9477" width="11" style="25" customWidth="1"/>
    <col min="9478" max="9478" width="34.42578125" style="25" customWidth="1"/>
    <col min="9479" max="9479" width="9.140625" style="25"/>
    <col min="9480" max="9480" width="45.42578125" style="25" customWidth="1"/>
    <col min="9481" max="9728" width="9.140625" style="25"/>
    <col min="9729" max="9729" width="11" style="25" customWidth="1"/>
    <col min="9730" max="9730" width="40.42578125" style="25" customWidth="1"/>
    <col min="9731" max="9731" width="11.7109375" style="25" customWidth="1"/>
    <col min="9732" max="9732" width="3.140625" style="25" customWidth="1"/>
    <col min="9733" max="9733" width="11" style="25" customWidth="1"/>
    <col min="9734" max="9734" width="34.42578125" style="25" customWidth="1"/>
    <col min="9735" max="9735" width="9.140625" style="25"/>
    <col min="9736" max="9736" width="45.42578125" style="25" customWidth="1"/>
    <col min="9737" max="9984" width="9.140625" style="25"/>
    <col min="9985" max="9985" width="11" style="25" customWidth="1"/>
    <col min="9986" max="9986" width="40.42578125" style="25" customWidth="1"/>
    <col min="9987" max="9987" width="11.7109375" style="25" customWidth="1"/>
    <col min="9988" max="9988" width="3.140625" style="25" customWidth="1"/>
    <col min="9989" max="9989" width="11" style="25" customWidth="1"/>
    <col min="9990" max="9990" width="34.42578125" style="25" customWidth="1"/>
    <col min="9991" max="9991" width="9.140625" style="25"/>
    <col min="9992" max="9992" width="45.42578125" style="25" customWidth="1"/>
    <col min="9993" max="10240" width="9.140625" style="25"/>
    <col min="10241" max="10241" width="11" style="25" customWidth="1"/>
    <col min="10242" max="10242" width="40.42578125" style="25" customWidth="1"/>
    <col min="10243" max="10243" width="11.7109375" style="25" customWidth="1"/>
    <col min="10244" max="10244" width="3.140625" style="25" customWidth="1"/>
    <col min="10245" max="10245" width="11" style="25" customWidth="1"/>
    <col min="10246" max="10246" width="34.42578125" style="25" customWidth="1"/>
    <col min="10247" max="10247" width="9.140625" style="25"/>
    <col min="10248" max="10248" width="45.42578125" style="25" customWidth="1"/>
    <col min="10249" max="10496" width="9.140625" style="25"/>
    <col min="10497" max="10497" width="11" style="25" customWidth="1"/>
    <col min="10498" max="10498" width="40.42578125" style="25" customWidth="1"/>
    <col min="10499" max="10499" width="11.7109375" style="25" customWidth="1"/>
    <col min="10500" max="10500" width="3.140625" style="25" customWidth="1"/>
    <col min="10501" max="10501" width="11" style="25" customWidth="1"/>
    <col min="10502" max="10502" width="34.42578125" style="25" customWidth="1"/>
    <col min="10503" max="10503" width="9.140625" style="25"/>
    <col min="10504" max="10504" width="45.42578125" style="25" customWidth="1"/>
    <col min="10505" max="10752" width="9.140625" style="25"/>
    <col min="10753" max="10753" width="11" style="25" customWidth="1"/>
    <col min="10754" max="10754" width="40.42578125" style="25" customWidth="1"/>
    <col min="10755" max="10755" width="11.7109375" style="25" customWidth="1"/>
    <col min="10756" max="10756" width="3.140625" style="25" customWidth="1"/>
    <col min="10757" max="10757" width="11" style="25" customWidth="1"/>
    <col min="10758" max="10758" width="34.42578125" style="25" customWidth="1"/>
    <col min="10759" max="10759" width="9.140625" style="25"/>
    <col min="10760" max="10760" width="45.42578125" style="25" customWidth="1"/>
    <col min="10761" max="11008" width="9.140625" style="25"/>
    <col min="11009" max="11009" width="11" style="25" customWidth="1"/>
    <col min="11010" max="11010" width="40.42578125" style="25" customWidth="1"/>
    <col min="11011" max="11011" width="11.7109375" style="25" customWidth="1"/>
    <col min="11012" max="11012" width="3.140625" style="25" customWidth="1"/>
    <col min="11013" max="11013" width="11" style="25" customWidth="1"/>
    <col min="11014" max="11014" width="34.42578125" style="25" customWidth="1"/>
    <col min="11015" max="11015" width="9.140625" style="25"/>
    <col min="11016" max="11016" width="45.42578125" style="25" customWidth="1"/>
    <col min="11017" max="11264" width="9.140625" style="25"/>
    <col min="11265" max="11265" width="11" style="25" customWidth="1"/>
    <col min="11266" max="11266" width="40.42578125" style="25" customWidth="1"/>
    <col min="11267" max="11267" width="11.7109375" style="25" customWidth="1"/>
    <col min="11268" max="11268" width="3.140625" style="25" customWidth="1"/>
    <col min="11269" max="11269" width="11" style="25" customWidth="1"/>
    <col min="11270" max="11270" width="34.42578125" style="25" customWidth="1"/>
    <col min="11271" max="11271" width="9.140625" style="25"/>
    <col min="11272" max="11272" width="45.42578125" style="25" customWidth="1"/>
    <col min="11273" max="11520" width="9.140625" style="25"/>
    <col min="11521" max="11521" width="11" style="25" customWidth="1"/>
    <col min="11522" max="11522" width="40.42578125" style="25" customWidth="1"/>
    <col min="11523" max="11523" width="11.7109375" style="25" customWidth="1"/>
    <col min="11524" max="11524" width="3.140625" style="25" customWidth="1"/>
    <col min="11525" max="11525" width="11" style="25" customWidth="1"/>
    <col min="11526" max="11526" width="34.42578125" style="25" customWidth="1"/>
    <col min="11527" max="11527" width="9.140625" style="25"/>
    <col min="11528" max="11528" width="45.42578125" style="25" customWidth="1"/>
    <col min="11529" max="11776" width="9.140625" style="25"/>
    <col min="11777" max="11777" width="11" style="25" customWidth="1"/>
    <col min="11778" max="11778" width="40.42578125" style="25" customWidth="1"/>
    <col min="11779" max="11779" width="11.7109375" style="25" customWidth="1"/>
    <col min="11780" max="11780" width="3.140625" style="25" customWidth="1"/>
    <col min="11781" max="11781" width="11" style="25" customWidth="1"/>
    <col min="11782" max="11782" width="34.42578125" style="25" customWidth="1"/>
    <col min="11783" max="11783" width="9.140625" style="25"/>
    <col min="11784" max="11784" width="45.42578125" style="25" customWidth="1"/>
    <col min="11785" max="12032" width="9.140625" style="25"/>
    <col min="12033" max="12033" width="11" style="25" customWidth="1"/>
    <col min="12034" max="12034" width="40.42578125" style="25" customWidth="1"/>
    <col min="12035" max="12035" width="11.7109375" style="25" customWidth="1"/>
    <col min="12036" max="12036" width="3.140625" style="25" customWidth="1"/>
    <col min="12037" max="12037" width="11" style="25" customWidth="1"/>
    <col min="12038" max="12038" width="34.42578125" style="25" customWidth="1"/>
    <col min="12039" max="12039" width="9.140625" style="25"/>
    <col min="12040" max="12040" width="45.42578125" style="25" customWidth="1"/>
    <col min="12041" max="12288" width="9.140625" style="25"/>
    <col min="12289" max="12289" width="11" style="25" customWidth="1"/>
    <col min="12290" max="12290" width="40.42578125" style="25" customWidth="1"/>
    <col min="12291" max="12291" width="11.7109375" style="25" customWidth="1"/>
    <col min="12292" max="12292" width="3.140625" style="25" customWidth="1"/>
    <col min="12293" max="12293" width="11" style="25" customWidth="1"/>
    <col min="12294" max="12294" width="34.42578125" style="25" customWidth="1"/>
    <col min="12295" max="12295" width="9.140625" style="25"/>
    <col min="12296" max="12296" width="45.42578125" style="25" customWidth="1"/>
    <col min="12297" max="12544" width="9.140625" style="25"/>
    <col min="12545" max="12545" width="11" style="25" customWidth="1"/>
    <col min="12546" max="12546" width="40.42578125" style="25" customWidth="1"/>
    <col min="12547" max="12547" width="11.7109375" style="25" customWidth="1"/>
    <col min="12548" max="12548" width="3.140625" style="25" customWidth="1"/>
    <col min="12549" max="12549" width="11" style="25" customWidth="1"/>
    <col min="12550" max="12550" width="34.42578125" style="25" customWidth="1"/>
    <col min="12551" max="12551" width="9.140625" style="25"/>
    <col min="12552" max="12552" width="45.42578125" style="25" customWidth="1"/>
    <col min="12553" max="12800" width="9.140625" style="25"/>
    <col min="12801" max="12801" width="11" style="25" customWidth="1"/>
    <col min="12802" max="12802" width="40.42578125" style="25" customWidth="1"/>
    <col min="12803" max="12803" width="11.7109375" style="25" customWidth="1"/>
    <col min="12804" max="12804" width="3.140625" style="25" customWidth="1"/>
    <col min="12805" max="12805" width="11" style="25" customWidth="1"/>
    <col min="12806" max="12806" width="34.42578125" style="25" customWidth="1"/>
    <col min="12807" max="12807" width="9.140625" style="25"/>
    <col min="12808" max="12808" width="45.42578125" style="25" customWidth="1"/>
    <col min="12809" max="13056" width="9.140625" style="25"/>
    <col min="13057" max="13057" width="11" style="25" customWidth="1"/>
    <col min="13058" max="13058" width="40.42578125" style="25" customWidth="1"/>
    <col min="13059" max="13059" width="11.7109375" style="25" customWidth="1"/>
    <col min="13060" max="13060" width="3.140625" style="25" customWidth="1"/>
    <col min="13061" max="13061" width="11" style="25" customWidth="1"/>
    <col min="13062" max="13062" width="34.42578125" style="25" customWidth="1"/>
    <col min="13063" max="13063" width="9.140625" style="25"/>
    <col min="13064" max="13064" width="45.42578125" style="25" customWidth="1"/>
    <col min="13065" max="13312" width="9.140625" style="25"/>
    <col min="13313" max="13313" width="11" style="25" customWidth="1"/>
    <col min="13314" max="13314" width="40.42578125" style="25" customWidth="1"/>
    <col min="13315" max="13315" width="11.7109375" style="25" customWidth="1"/>
    <col min="13316" max="13316" width="3.140625" style="25" customWidth="1"/>
    <col min="13317" max="13317" width="11" style="25" customWidth="1"/>
    <col min="13318" max="13318" width="34.42578125" style="25" customWidth="1"/>
    <col min="13319" max="13319" width="9.140625" style="25"/>
    <col min="13320" max="13320" width="45.42578125" style="25" customWidth="1"/>
    <col min="13321" max="13568" width="9.140625" style="25"/>
    <col min="13569" max="13569" width="11" style="25" customWidth="1"/>
    <col min="13570" max="13570" width="40.42578125" style="25" customWidth="1"/>
    <col min="13571" max="13571" width="11.7109375" style="25" customWidth="1"/>
    <col min="13572" max="13572" width="3.140625" style="25" customWidth="1"/>
    <col min="13573" max="13573" width="11" style="25" customWidth="1"/>
    <col min="13574" max="13574" width="34.42578125" style="25" customWidth="1"/>
    <col min="13575" max="13575" width="9.140625" style="25"/>
    <col min="13576" max="13576" width="45.42578125" style="25" customWidth="1"/>
    <col min="13577" max="13824" width="9.140625" style="25"/>
    <col min="13825" max="13825" width="11" style="25" customWidth="1"/>
    <col min="13826" max="13826" width="40.42578125" style="25" customWidth="1"/>
    <col min="13827" max="13827" width="11.7109375" style="25" customWidth="1"/>
    <col min="13828" max="13828" width="3.140625" style="25" customWidth="1"/>
    <col min="13829" max="13829" width="11" style="25" customWidth="1"/>
    <col min="13830" max="13830" width="34.42578125" style="25" customWidth="1"/>
    <col min="13831" max="13831" width="9.140625" style="25"/>
    <col min="13832" max="13832" width="45.42578125" style="25" customWidth="1"/>
    <col min="13833" max="14080" width="9.140625" style="25"/>
    <col min="14081" max="14081" width="11" style="25" customWidth="1"/>
    <col min="14082" max="14082" width="40.42578125" style="25" customWidth="1"/>
    <col min="14083" max="14083" width="11.7109375" style="25" customWidth="1"/>
    <col min="14084" max="14084" width="3.140625" style="25" customWidth="1"/>
    <col min="14085" max="14085" width="11" style="25" customWidth="1"/>
    <col min="14086" max="14086" width="34.42578125" style="25" customWidth="1"/>
    <col min="14087" max="14087" width="9.140625" style="25"/>
    <col min="14088" max="14088" width="45.42578125" style="25" customWidth="1"/>
    <col min="14089" max="14336" width="9.140625" style="25"/>
    <col min="14337" max="14337" width="11" style="25" customWidth="1"/>
    <col min="14338" max="14338" width="40.42578125" style="25" customWidth="1"/>
    <col min="14339" max="14339" width="11.7109375" style="25" customWidth="1"/>
    <col min="14340" max="14340" width="3.140625" style="25" customWidth="1"/>
    <col min="14341" max="14341" width="11" style="25" customWidth="1"/>
    <col min="14342" max="14342" width="34.42578125" style="25" customWidth="1"/>
    <col min="14343" max="14343" width="9.140625" style="25"/>
    <col min="14344" max="14344" width="45.42578125" style="25" customWidth="1"/>
    <col min="14345" max="14592" width="9.140625" style="25"/>
    <col min="14593" max="14593" width="11" style="25" customWidth="1"/>
    <col min="14594" max="14594" width="40.42578125" style="25" customWidth="1"/>
    <col min="14595" max="14595" width="11.7109375" style="25" customWidth="1"/>
    <col min="14596" max="14596" width="3.140625" style="25" customWidth="1"/>
    <col min="14597" max="14597" width="11" style="25" customWidth="1"/>
    <col min="14598" max="14598" width="34.42578125" style="25" customWidth="1"/>
    <col min="14599" max="14599" width="9.140625" style="25"/>
    <col min="14600" max="14600" width="45.42578125" style="25" customWidth="1"/>
    <col min="14601" max="14848" width="9.140625" style="25"/>
    <col min="14849" max="14849" width="11" style="25" customWidth="1"/>
    <col min="14850" max="14850" width="40.42578125" style="25" customWidth="1"/>
    <col min="14851" max="14851" width="11.7109375" style="25" customWidth="1"/>
    <col min="14852" max="14852" width="3.140625" style="25" customWidth="1"/>
    <col min="14853" max="14853" width="11" style="25" customWidth="1"/>
    <col min="14854" max="14854" width="34.42578125" style="25" customWidth="1"/>
    <col min="14855" max="14855" width="9.140625" style="25"/>
    <col min="14856" max="14856" width="45.42578125" style="25" customWidth="1"/>
    <col min="14857" max="15104" width="9.140625" style="25"/>
    <col min="15105" max="15105" width="11" style="25" customWidth="1"/>
    <col min="15106" max="15106" width="40.42578125" style="25" customWidth="1"/>
    <col min="15107" max="15107" width="11.7109375" style="25" customWidth="1"/>
    <col min="15108" max="15108" width="3.140625" style="25" customWidth="1"/>
    <col min="15109" max="15109" width="11" style="25" customWidth="1"/>
    <col min="15110" max="15110" width="34.42578125" style="25" customWidth="1"/>
    <col min="15111" max="15111" width="9.140625" style="25"/>
    <col min="15112" max="15112" width="45.42578125" style="25" customWidth="1"/>
    <col min="15113" max="15360" width="9.140625" style="25"/>
    <col min="15361" max="15361" width="11" style="25" customWidth="1"/>
    <col min="15362" max="15362" width="40.42578125" style="25" customWidth="1"/>
    <col min="15363" max="15363" width="11.7109375" style="25" customWidth="1"/>
    <col min="15364" max="15364" width="3.140625" style="25" customWidth="1"/>
    <col min="15365" max="15365" width="11" style="25" customWidth="1"/>
    <col min="15366" max="15366" width="34.42578125" style="25" customWidth="1"/>
    <col min="15367" max="15367" width="9.140625" style="25"/>
    <col min="15368" max="15368" width="45.42578125" style="25" customWidth="1"/>
    <col min="15369" max="15616" width="9.140625" style="25"/>
    <col min="15617" max="15617" width="11" style="25" customWidth="1"/>
    <col min="15618" max="15618" width="40.42578125" style="25" customWidth="1"/>
    <col min="15619" max="15619" width="11.7109375" style="25" customWidth="1"/>
    <col min="15620" max="15620" width="3.140625" style="25" customWidth="1"/>
    <col min="15621" max="15621" width="11" style="25" customWidth="1"/>
    <col min="15622" max="15622" width="34.42578125" style="25" customWidth="1"/>
    <col min="15623" max="15623" width="9.140625" style="25"/>
    <col min="15624" max="15624" width="45.42578125" style="25" customWidth="1"/>
    <col min="15625" max="15872" width="9.140625" style="25"/>
    <col min="15873" max="15873" width="11" style="25" customWidth="1"/>
    <col min="15874" max="15874" width="40.42578125" style="25" customWidth="1"/>
    <col min="15875" max="15875" width="11.7109375" style="25" customWidth="1"/>
    <col min="15876" max="15876" width="3.140625" style="25" customWidth="1"/>
    <col min="15877" max="15877" width="11" style="25" customWidth="1"/>
    <col min="15878" max="15878" width="34.42578125" style="25" customWidth="1"/>
    <col min="15879" max="15879" width="9.140625" style="25"/>
    <col min="15880" max="15880" width="45.42578125" style="25" customWidth="1"/>
    <col min="15881" max="16128" width="9.140625" style="25"/>
    <col min="16129" max="16129" width="11" style="25" customWidth="1"/>
    <col min="16130" max="16130" width="40.42578125" style="25" customWidth="1"/>
    <col min="16131" max="16131" width="11.7109375" style="25" customWidth="1"/>
    <col min="16132" max="16132" width="3.140625" style="25" customWidth="1"/>
    <col min="16133" max="16133" width="11" style="25" customWidth="1"/>
    <col min="16134" max="16134" width="34.42578125" style="25" customWidth="1"/>
    <col min="16135" max="16135" width="9.140625" style="25"/>
    <col min="16136" max="16136" width="45.42578125" style="25" customWidth="1"/>
    <col min="16137" max="16384" width="9.140625" style="25"/>
  </cols>
  <sheetData>
    <row r="1" spans="1:9" s="3" customFormat="1" ht="15.75" x14ac:dyDescent="0.25">
      <c r="A1" s="1" t="s">
        <v>0</v>
      </c>
      <c r="B1" s="1"/>
      <c r="C1" s="1"/>
      <c r="D1" s="1"/>
      <c r="E1" s="2"/>
      <c r="F1" s="2"/>
      <c r="I1" s="4"/>
    </row>
    <row r="2" spans="1:9" s="7" customFormat="1" x14ac:dyDescent="0.2">
      <c r="A2" s="5"/>
      <c r="B2" s="5"/>
      <c r="C2" s="5"/>
      <c r="D2" s="5"/>
      <c r="E2" s="6"/>
      <c r="F2" s="6"/>
      <c r="I2" s="8"/>
    </row>
    <row r="3" spans="1:9" s="11" customFormat="1" x14ac:dyDescent="0.2">
      <c r="A3" s="9" t="s">
        <v>1</v>
      </c>
      <c r="B3" s="10" t="s">
        <v>2</v>
      </c>
      <c r="C3" s="10"/>
      <c r="D3" s="10"/>
      <c r="E3" s="6"/>
      <c r="H3" s="12"/>
    </row>
    <row r="4" spans="1:9" s="11" customFormat="1" x14ac:dyDescent="0.2">
      <c r="A4" s="9" t="s">
        <v>3</v>
      </c>
      <c r="B4" s="10" t="s">
        <v>4</v>
      </c>
      <c r="C4" s="10"/>
      <c r="D4" s="10"/>
      <c r="E4" s="6"/>
      <c r="H4" s="12"/>
    </row>
    <row r="5" spans="1:9" s="11" customFormat="1" x14ac:dyDescent="0.2">
      <c r="A5" s="9" t="s">
        <v>5</v>
      </c>
      <c r="B5" s="13"/>
      <c r="C5" s="14"/>
      <c r="D5" s="15"/>
      <c r="E5" s="6"/>
      <c r="H5" s="12"/>
    </row>
    <row r="6" spans="1:9" s="11" customFormat="1" x14ac:dyDescent="0.2">
      <c r="A6" s="16"/>
      <c r="B6" s="17"/>
      <c r="C6" s="18"/>
      <c r="D6" s="19"/>
      <c r="E6" s="6"/>
      <c r="H6" s="12"/>
    </row>
    <row r="7" spans="1:9" s="22" customFormat="1" x14ac:dyDescent="0.2">
      <c r="A7" s="16"/>
      <c r="B7" s="17"/>
      <c r="C7" s="20"/>
      <c r="D7" s="21"/>
      <c r="E7" s="6"/>
      <c r="H7" s="23"/>
    </row>
    <row r="8" spans="1:9" x14ac:dyDescent="0.2">
      <c r="A8" s="24" t="s">
        <v>6</v>
      </c>
      <c r="B8" s="24"/>
      <c r="C8" s="24"/>
      <c r="D8" s="24"/>
    </row>
    <row r="9" spans="1:9" s="26" customFormat="1" ht="6" x14ac:dyDescent="0.15">
      <c r="B9" s="27"/>
      <c r="C9" s="28"/>
      <c r="D9" s="29"/>
    </row>
    <row r="10" spans="1:9" x14ac:dyDescent="0.2">
      <c r="B10" s="30" t="s">
        <v>7</v>
      </c>
      <c r="C10" s="30"/>
      <c r="D10" s="30"/>
    </row>
    <row r="11" spans="1:9" x14ac:dyDescent="0.2">
      <c r="B11" s="31"/>
      <c r="C11" s="32"/>
      <c r="D11" s="33"/>
      <c r="H11" s="34"/>
    </row>
    <row r="12" spans="1:9" x14ac:dyDescent="0.2">
      <c r="A12" s="24" t="s">
        <v>8</v>
      </c>
      <c r="B12" s="24"/>
      <c r="C12" s="24"/>
      <c r="D12" s="24"/>
    </row>
    <row r="13" spans="1:9" s="26" customFormat="1" ht="6" x14ac:dyDescent="0.15">
      <c r="B13" s="35"/>
      <c r="C13" s="28"/>
      <c r="D13" s="29"/>
    </row>
    <row r="14" spans="1:9" x14ac:dyDescent="0.2">
      <c r="B14" s="30" t="s">
        <v>9</v>
      </c>
      <c r="C14" s="30"/>
      <c r="D14" s="30"/>
    </row>
    <row r="15" spans="1:9" x14ac:dyDescent="0.2">
      <c r="B15" s="36"/>
      <c r="D15" s="37"/>
      <c r="E15" s="36"/>
      <c r="F15" s="36"/>
    </row>
    <row r="16" spans="1:9" x14ac:dyDescent="0.2">
      <c r="A16" s="24" t="s">
        <v>10</v>
      </c>
      <c r="B16" s="24"/>
      <c r="C16" s="24"/>
      <c r="D16" s="24"/>
    </row>
    <row r="17" spans="1:6" s="26" customFormat="1" ht="6" x14ac:dyDescent="0.15">
      <c r="B17" s="35"/>
      <c r="C17" s="28"/>
      <c r="D17" s="38"/>
    </row>
    <row r="18" spans="1:6" x14ac:dyDescent="0.2">
      <c r="A18" s="39"/>
      <c r="B18" s="40" t="s">
        <v>11</v>
      </c>
      <c r="C18" s="41">
        <v>3</v>
      </c>
      <c r="D18" s="42" t="s">
        <v>12</v>
      </c>
      <c r="F18" s="43"/>
    </row>
    <row r="19" spans="1:6" x14ac:dyDescent="0.2">
      <c r="A19" s="39"/>
      <c r="B19" s="40" t="s">
        <v>13</v>
      </c>
      <c r="C19" s="41">
        <v>0.97</v>
      </c>
      <c r="D19" s="42" t="s">
        <v>12</v>
      </c>
      <c r="F19" s="43"/>
    </row>
    <row r="20" spans="1:6" x14ac:dyDescent="0.2">
      <c r="A20" s="39"/>
      <c r="B20" s="40" t="s">
        <v>14</v>
      </c>
      <c r="C20" s="41">
        <v>0.8</v>
      </c>
      <c r="D20" s="42" t="s">
        <v>12</v>
      </c>
      <c r="F20" s="43"/>
    </row>
    <row r="21" spans="1:6" x14ac:dyDescent="0.2">
      <c r="A21" s="39"/>
      <c r="B21" s="40" t="s">
        <v>15</v>
      </c>
      <c r="C21" s="41">
        <v>0.59</v>
      </c>
      <c r="D21" s="42" t="s">
        <v>12</v>
      </c>
      <c r="F21" s="43"/>
    </row>
    <row r="22" spans="1:6" x14ac:dyDescent="0.2">
      <c r="A22" s="44"/>
      <c r="B22" s="45"/>
      <c r="C22" s="46"/>
      <c r="D22" s="47"/>
      <c r="E22" s="44"/>
      <c r="F22" s="43"/>
    </row>
    <row r="23" spans="1:6" x14ac:dyDescent="0.2">
      <c r="A23" s="48"/>
      <c r="B23" s="49" t="s">
        <v>16</v>
      </c>
      <c r="C23" s="41">
        <v>6.16</v>
      </c>
      <c r="D23" s="50" t="s">
        <v>12</v>
      </c>
      <c r="F23" s="43"/>
    </row>
    <row r="24" spans="1:6" ht="12.75" customHeight="1" x14ac:dyDescent="0.2">
      <c r="A24" s="51"/>
      <c r="B24" s="51"/>
      <c r="C24" s="52"/>
      <c r="D24" s="52"/>
    </row>
    <row r="25" spans="1:6" ht="12.75" customHeight="1" x14ac:dyDescent="0.25">
      <c r="A25" s="53" t="s">
        <v>17</v>
      </c>
      <c r="B25" s="53"/>
      <c r="C25" s="53"/>
      <c r="D25" s="53"/>
    </row>
    <row r="26" spans="1:6" s="26" customFormat="1" ht="6" x14ac:dyDescent="0.15">
      <c r="A26" s="54"/>
      <c r="B26" s="55"/>
      <c r="C26" s="56"/>
      <c r="D26" s="56"/>
    </row>
    <row r="27" spans="1:6" ht="15" x14ac:dyDescent="0.25">
      <c r="A27" s="48"/>
      <c r="B27" s="57" t="s">
        <v>18</v>
      </c>
      <c r="C27" s="58">
        <f>C28+C29+C30+C31</f>
        <v>10.65</v>
      </c>
      <c r="D27" s="59" t="s">
        <v>12</v>
      </c>
      <c r="F27" s="43"/>
    </row>
    <row r="28" spans="1:6" ht="15" x14ac:dyDescent="0.25">
      <c r="A28" s="51"/>
      <c r="B28" s="60" t="s">
        <v>19</v>
      </c>
      <c r="C28" s="41">
        <v>5</v>
      </c>
      <c r="D28" s="50" t="s">
        <v>12</v>
      </c>
      <c r="F28" s="43"/>
    </row>
    <row r="29" spans="1:6" ht="15" x14ac:dyDescent="0.25">
      <c r="A29" s="51"/>
      <c r="B29" s="60" t="s">
        <v>20</v>
      </c>
      <c r="C29" s="41">
        <v>3</v>
      </c>
      <c r="D29" s="61" t="s">
        <v>12</v>
      </c>
      <c r="F29" s="43"/>
    </row>
    <row r="30" spans="1:6" ht="12.75" customHeight="1" x14ac:dyDescent="0.25">
      <c r="A30" s="51"/>
      <c r="B30" s="60" t="s">
        <v>21</v>
      </c>
      <c r="C30" s="41">
        <v>0.65</v>
      </c>
      <c r="D30" s="61" t="s">
        <v>12</v>
      </c>
    </row>
    <row r="31" spans="1:6" ht="12.75" customHeight="1" x14ac:dyDescent="0.25">
      <c r="A31" s="51"/>
      <c r="B31" s="60" t="s">
        <v>22</v>
      </c>
      <c r="C31" s="41">
        <f>IF(B10="Com Desoneração",2,0)</f>
        <v>2</v>
      </c>
      <c r="D31" s="50" t="s">
        <v>12</v>
      </c>
    </row>
    <row r="32" spans="1:6" ht="12.75" customHeight="1" x14ac:dyDescent="0.25">
      <c r="D32" s="37"/>
    </row>
    <row r="33" spans="1:6" ht="15" x14ac:dyDescent="0.25">
      <c r="A33" s="24" t="s">
        <v>23</v>
      </c>
      <c r="B33" s="24"/>
      <c r="C33" s="24"/>
      <c r="D33" s="24"/>
    </row>
    <row r="34" spans="1:6" s="26" customFormat="1" ht="6" x14ac:dyDescent="0.15">
      <c r="B34" s="35"/>
      <c r="C34" s="28"/>
      <c r="D34" s="29"/>
    </row>
    <row r="35" spans="1:6" ht="12.75" customHeight="1" x14ac:dyDescent="0.25">
      <c r="B35" s="62" t="s">
        <v>24</v>
      </c>
      <c r="C35" s="63">
        <f>ROUND((((1+($C$18/100)+($C$20/100)+($C$19/100))*(1+($C$21/100))*(1+($C$23/100)))/(1-$C$27/100)-1),4)</f>
        <v>0.25219999999999998</v>
      </c>
      <c r="D35" s="64"/>
      <c r="F35" s="65" t="str">
        <f>[1]Auxiliar!A18</f>
        <v>Atende</v>
      </c>
    </row>
    <row r="36" spans="1:6" ht="12.75" customHeight="1" x14ac:dyDescent="0.25">
      <c r="B36" s="36" t="s">
        <v>25</v>
      </c>
      <c r="C36" s="66"/>
      <c r="D36" s="67"/>
      <c r="F36" s="68"/>
    </row>
    <row r="37" spans="1:6" ht="15" x14ac:dyDescent="0.25">
      <c r="C37" s="69"/>
    </row>
    <row r="38" spans="1:6" ht="15" x14ac:dyDescent="0.25">
      <c r="A38" s="24" t="s">
        <v>26</v>
      </c>
      <c r="B38" s="24"/>
      <c r="C38" s="24"/>
      <c r="D38" s="24"/>
    </row>
    <row r="39" spans="1:6" ht="15" x14ac:dyDescent="0.25">
      <c r="A39" s="71"/>
      <c r="B39" s="72" t="s">
        <v>27</v>
      </c>
      <c r="C39" s="73">
        <f>C35</f>
        <v>0.25219999999999998</v>
      </c>
      <c r="D39" s="71"/>
    </row>
    <row r="40" spans="1:6" ht="15" x14ac:dyDescent="0.25">
      <c r="A40" s="71"/>
      <c r="B40" s="71"/>
      <c r="C40" s="71"/>
      <c r="D40" s="71"/>
    </row>
    <row r="41" spans="1:6" ht="15" x14ac:dyDescent="0.25">
      <c r="A41" s="74"/>
    </row>
    <row r="42" spans="1:6" ht="15" x14ac:dyDescent="0.25">
      <c r="A42" s="74"/>
    </row>
    <row r="43" spans="1:6" ht="15" x14ac:dyDescent="0.25">
      <c r="A43" s="74"/>
      <c r="B43" s="75"/>
    </row>
    <row r="44" spans="1:6" ht="15" x14ac:dyDescent="0.25">
      <c r="A44" s="76"/>
      <c r="B44" s="77"/>
      <c r="C44" s="78"/>
      <c r="D44" s="78"/>
    </row>
    <row r="45" spans="1:6" ht="15" x14ac:dyDescent="0.25">
      <c r="B45" s="79"/>
      <c r="C45" s="78"/>
      <c r="D45" s="78"/>
    </row>
    <row r="46" spans="1:6" ht="15" x14ac:dyDescent="0.25">
      <c r="B46" s="77"/>
      <c r="C46" s="78"/>
      <c r="D46" s="78"/>
    </row>
  </sheetData>
  <sheetProtection algorithmName="SHA-512" hashValue="Wg5vzrMVoIG/9YBVFHrtmNbcvejxjUOIRCH6RdhHLyMBJMYjzP1LHcZz9ZIrlSzoSqNpziL/xfJUuqVCMuHFNw==" saltValue="H8+SZFxiQQE3gO8qgUT9Hw==" spinCount="100000" sheet="1" scenarios="1" selectLockedCells="1"/>
  <protectedRanges>
    <protectedRange sqref="C18:C21" name="Intervalo1"/>
    <protectedRange sqref="C22:C23 C28:C31" name="Intervalo2"/>
  </protectedRanges>
  <mergeCells count="12">
    <mergeCell ref="B14:D14"/>
    <mergeCell ref="A16:D16"/>
    <mergeCell ref="A25:D25"/>
    <mergeCell ref="A33:D33"/>
    <mergeCell ref="C35:D36"/>
    <mergeCell ref="A38:D38"/>
    <mergeCell ref="A1:D1"/>
    <mergeCell ref="B3:D3"/>
    <mergeCell ref="B4:D4"/>
    <mergeCell ref="A8:D8"/>
    <mergeCell ref="B10:D10"/>
    <mergeCell ref="A12:D12"/>
  </mergeCells>
  <conditionalFormatting sqref="F35">
    <cfRule type="cellIs" dxfId="0" priority="1" stopIfTrue="1" operator="equal">
      <formula>"Atende"</formula>
    </cfRule>
  </conditionalFormatting>
  <dataValidations disablePrompts="1" count="3">
    <dataValidation type="list" allowBlank="1" showInputMessage="1" showErrorMessage="1" sqref="C14:D14 IY14:IZ14 SU14:SV14 ACQ14:ACR14 AMM14:AMN14 AWI14:AWJ14 BGE14:BGF14 BQA14:BQB14 BZW14:BZX14 CJS14:CJT14 CTO14:CTP14 DDK14:DDL14 DNG14:DNH14 DXC14:DXD14 EGY14:EGZ14 EQU14:EQV14 FAQ14:FAR14 FKM14:FKN14 FUI14:FUJ14 GEE14:GEF14 GOA14:GOB14 GXW14:GXX14 HHS14:HHT14 HRO14:HRP14 IBK14:IBL14 ILG14:ILH14 IVC14:IVD14 JEY14:JEZ14 JOU14:JOV14 JYQ14:JYR14 KIM14:KIN14 KSI14:KSJ14 LCE14:LCF14 LMA14:LMB14 LVW14:LVX14 MFS14:MFT14 MPO14:MPP14 MZK14:MZL14 NJG14:NJH14 NTC14:NTD14 OCY14:OCZ14 OMU14:OMV14 OWQ14:OWR14 PGM14:PGN14 PQI14:PQJ14 QAE14:QAF14 QKA14:QKB14 QTW14:QTX14 RDS14:RDT14 RNO14:RNP14 RXK14:RXL14 SHG14:SHH14 SRC14:SRD14 TAY14:TAZ14 TKU14:TKV14 TUQ14:TUR14 UEM14:UEN14 UOI14:UOJ14 UYE14:UYF14 VIA14:VIB14 VRW14:VRX14 WBS14:WBT14 WLO14:WLP14 WVK14:WVL14 C65553:D65553 IY65553:IZ65553 SU65553:SV65553 ACQ65553:ACR65553 AMM65553:AMN65553 AWI65553:AWJ65553 BGE65553:BGF65553 BQA65553:BQB65553 BZW65553:BZX65553 CJS65553:CJT65553 CTO65553:CTP65553 DDK65553:DDL65553 DNG65553:DNH65553 DXC65553:DXD65553 EGY65553:EGZ65553 EQU65553:EQV65553 FAQ65553:FAR65553 FKM65553:FKN65553 FUI65553:FUJ65553 GEE65553:GEF65553 GOA65553:GOB65553 GXW65553:GXX65553 HHS65553:HHT65553 HRO65553:HRP65553 IBK65553:IBL65553 ILG65553:ILH65553 IVC65553:IVD65553 JEY65553:JEZ65553 JOU65553:JOV65553 JYQ65553:JYR65553 KIM65553:KIN65553 KSI65553:KSJ65553 LCE65553:LCF65553 LMA65553:LMB65553 LVW65553:LVX65553 MFS65553:MFT65553 MPO65553:MPP65553 MZK65553:MZL65553 NJG65553:NJH65553 NTC65553:NTD65553 OCY65553:OCZ65553 OMU65553:OMV65553 OWQ65553:OWR65553 PGM65553:PGN65553 PQI65553:PQJ65553 QAE65553:QAF65553 QKA65553:QKB65553 QTW65553:QTX65553 RDS65553:RDT65553 RNO65553:RNP65553 RXK65553:RXL65553 SHG65553:SHH65553 SRC65553:SRD65553 TAY65553:TAZ65553 TKU65553:TKV65553 TUQ65553:TUR65553 UEM65553:UEN65553 UOI65553:UOJ65553 UYE65553:UYF65553 VIA65553:VIB65553 VRW65553:VRX65553 WBS65553:WBT65553 WLO65553:WLP65553 WVK65553:WVL65553 C131089:D131089 IY131089:IZ131089 SU131089:SV131089 ACQ131089:ACR131089 AMM131089:AMN131089 AWI131089:AWJ131089 BGE131089:BGF131089 BQA131089:BQB131089 BZW131089:BZX131089 CJS131089:CJT131089 CTO131089:CTP131089 DDK131089:DDL131089 DNG131089:DNH131089 DXC131089:DXD131089 EGY131089:EGZ131089 EQU131089:EQV131089 FAQ131089:FAR131089 FKM131089:FKN131089 FUI131089:FUJ131089 GEE131089:GEF131089 GOA131089:GOB131089 GXW131089:GXX131089 HHS131089:HHT131089 HRO131089:HRP131089 IBK131089:IBL131089 ILG131089:ILH131089 IVC131089:IVD131089 JEY131089:JEZ131089 JOU131089:JOV131089 JYQ131089:JYR131089 KIM131089:KIN131089 KSI131089:KSJ131089 LCE131089:LCF131089 LMA131089:LMB131089 LVW131089:LVX131089 MFS131089:MFT131089 MPO131089:MPP131089 MZK131089:MZL131089 NJG131089:NJH131089 NTC131089:NTD131089 OCY131089:OCZ131089 OMU131089:OMV131089 OWQ131089:OWR131089 PGM131089:PGN131089 PQI131089:PQJ131089 QAE131089:QAF131089 QKA131089:QKB131089 QTW131089:QTX131089 RDS131089:RDT131089 RNO131089:RNP131089 RXK131089:RXL131089 SHG131089:SHH131089 SRC131089:SRD131089 TAY131089:TAZ131089 TKU131089:TKV131089 TUQ131089:TUR131089 UEM131089:UEN131089 UOI131089:UOJ131089 UYE131089:UYF131089 VIA131089:VIB131089 VRW131089:VRX131089 WBS131089:WBT131089 WLO131089:WLP131089 WVK131089:WVL131089 C196625:D196625 IY196625:IZ196625 SU196625:SV196625 ACQ196625:ACR196625 AMM196625:AMN196625 AWI196625:AWJ196625 BGE196625:BGF196625 BQA196625:BQB196625 BZW196625:BZX196625 CJS196625:CJT196625 CTO196625:CTP196625 DDK196625:DDL196625 DNG196625:DNH196625 DXC196625:DXD196625 EGY196625:EGZ196625 EQU196625:EQV196625 FAQ196625:FAR196625 FKM196625:FKN196625 FUI196625:FUJ196625 GEE196625:GEF196625 GOA196625:GOB196625 GXW196625:GXX196625 HHS196625:HHT196625 HRO196625:HRP196625 IBK196625:IBL196625 ILG196625:ILH196625 IVC196625:IVD196625 JEY196625:JEZ196625 JOU196625:JOV196625 JYQ196625:JYR196625 KIM196625:KIN196625 KSI196625:KSJ196625 LCE196625:LCF196625 LMA196625:LMB196625 LVW196625:LVX196625 MFS196625:MFT196625 MPO196625:MPP196625 MZK196625:MZL196625 NJG196625:NJH196625 NTC196625:NTD196625 OCY196625:OCZ196625 OMU196625:OMV196625 OWQ196625:OWR196625 PGM196625:PGN196625 PQI196625:PQJ196625 QAE196625:QAF196625 QKA196625:QKB196625 QTW196625:QTX196625 RDS196625:RDT196625 RNO196625:RNP196625 RXK196625:RXL196625 SHG196625:SHH196625 SRC196625:SRD196625 TAY196625:TAZ196625 TKU196625:TKV196625 TUQ196625:TUR196625 UEM196625:UEN196625 UOI196625:UOJ196625 UYE196625:UYF196625 VIA196625:VIB196625 VRW196625:VRX196625 WBS196625:WBT196625 WLO196625:WLP196625 WVK196625:WVL196625 C262161:D262161 IY262161:IZ262161 SU262161:SV262161 ACQ262161:ACR262161 AMM262161:AMN262161 AWI262161:AWJ262161 BGE262161:BGF262161 BQA262161:BQB262161 BZW262161:BZX262161 CJS262161:CJT262161 CTO262161:CTP262161 DDK262161:DDL262161 DNG262161:DNH262161 DXC262161:DXD262161 EGY262161:EGZ262161 EQU262161:EQV262161 FAQ262161:FAR262161 FKM262161:FKN262161 FUI262161:FUJ262161 GEE262161:GEF262161 GOA262161:GOB262161 GXW262161:GXX262161 HHS262161:HHT262161 HRO262161:HRP262161 IBK262161:IBL262161 ILG262161:ILH262161 IVC262161:IVD262161 JEY262161:JEZ262161 JOU262161:JOV262161 JYQ262161:JYR262161 KIM262161:KIN262161 KSI262161:KSJ262161 LCE262161:LCF262161 LMA262161:LMB262161 LVW262161:LVX262161 MFS262161:MFT262161 MPO262161:MPP262161 MZK262161:MZL262161 NJG262161:NJH262161 NTC262161:NTD262161 OCY262161:OCZ262161 OMU262161:OMV262161 OWQ262161:OWR262161 PGM262161:PGN262161 PQI262161:PQJ262161 QAE262161:QAF262161 QKA262161:QKB262161 QTW262161:QTX262161 RDS262161:RDT262161 RNO262161:RNP262161 RXK262161:RXL262161 SHG262161:SHH262161 SRC262161:SRD262161 TAY262161:TAZ262161 TKU262161:TKV262161 TUQ262161:TUR262161 UEM262161:UEN262161 UOI262161:UOJ262161 UYE262161:UYF262161 VIA262161:VIB262161 VRW262161:VRX262161 WBS262161:WBT262161 WLO262161:WLP262161 WVK262161:WVL262161 C327697:D327697 IY327697:IZ327697 SU327697:SV327697 ACQ327697:ACR327697 AMM327697:AMN327697 AWI327697:AWJ327697 BGE327697:BGF327697 BQA327697:BQB327697 BZW327697:BZX327697 CJS327697:CJT327697 CTO327697:CTP327697 DDK327697:DDL327697 DNG327697:DNH327697 DXC327697:DXD327697 EGY327697:EGZ327697 EQU327697:EQV327697 FAQ327697:FAR327697 FKM327697:FKN327697 FUI327697:FUJ327697 GEE327697:GEF327697 GOA327697:GOB327697 GXW327697:GXX327697 HHS327697:HHT327697 HRO327697:HRP327697 IBK327697:IBL327697 ILG327697:ILH327697 IVC327697:IVD327697 JEY327697:JEZ327697 JOU327697:JOV327697 JYQ327697:JYR327697 KIM327697:KIN327697 KSI327697:KSJ327697 LCE327697:LCF327697 LMA327697:LMB327697 LVW327697:LVX327697 MFS327697:MFT327697 MPO327697:MPP327697 MZK327697:MZL327697 NJG327697:NJH327697 NTC327697:NTD327697 OCY327697:OCZ327697 OMU327697:OMV327697 OWQ327697:OWR327697 PGM327697:PGN327697 PQI327697:PQJ327697 QAE327697:QAF327697 QKA327697:QKB327697 QTW327697:QTX327697 RDS327697:RDT327697 RNO327697:RNP327697 RXK327697:RXL327697 SHG327697:SHH327697 SRC327697:SRD327697 TAY327697:TAZ327697 TKU327697:TKV327697 TUQ327697:TUR327697 UEM327697:UEN327697 UOI327697:UOJ327697 UYE327697:UYF327697 VIA327697:VIB327697 VRW327697:VRX327697 WBS327697:WBT327697 WLO327697:WLP327697 WVK327697:WVL327697 C393233:D393233 IY393233:IZ393233 SU393233:SV393233 ACQ393233:ACR393233 AMM393233:AMN393233 AWI393233:AWJ393233 BGE393233:BGF393233 BQA393233:BQB393233 BZW393233:BZX393233 CJS393233:CJT393233 CTO393233:CTP393233 DDK393233:DDL393233 DNG393233:DNH393233 DXC393233:DXD393233 EGY393233:EGZ393233 EQU393233:EQV393233 FAQ393233:FAR393233 FKM393233:FKN393233 FUI393233:FUJ393233 GEE393233:GEF393233 GOA393233:GOB393233 GXW393233:GXX393233 HHS393233:HHT393233 HRO393233:HRP393233 IBK393233:IBL393233 ILG393233:ILH393233 IVC393233:IVD393233 JEY393233:JEZ393233 JOU393233:JOV393233 JYQ393233:JYR393233 KIM393233:KIN393233 KSI393233:KSJ393233 LCE393233:LCF393233 LMA393233:LMB393233 LVW393233:LVX393233 MFS393233:MFT393233 MPO393233:MPP393233 MZK393233:MZL393233 NJG393233:NJH393233 NTC393233:NTD393233 OCY393233:OCZ393233 OMU393233:OMV393233 OWQ393233:OWR393233 PGM393233:PGN393233 PQI393233:PQJ393233 QAE393233:QAF393233 QKA393233:QKB393233 QTW393233:QTX393233 RDS393233:RDT393233 RNO393233:RNP393233 RXK393233:RXL393233 SHG393233:SHH393233 SRC393233:SRD393233 TAY393233:TAZ393233 TKU393233:TKV393233 TUQ393233:TUR393233 UEM393233:UEN393233 UOI393233:UOJ393233 UYE393233:UYF393233 VIA393233:VIB393233 VRW393233:VRX393233 WBS393233:WBT393233 WLO393233:WLP393233 WVK393233:WVL393233 C458769:D458769 IY458769:IZ458769 SU458769:SV458769 ACQ458769:ACR458769 AMM458769:AMN458769 AWI458769:AWJ458769 BGE458769:BGF458769 BQA458769:BQB458769 BZW458769:BZX458769 CJS458769:CJT458769 CTO458769:CTP458769 DDK458769:DDL458769 DNG458769:DNH458769 DXC458769:DXD458769 EGY458769:EGZ458769 EQU458769:EQV458769 FAQ458769:FAR458769 FKM458769:FKN458769 FUI458769:FUJ458769 GEE458769:GEF458769 GOA458769:GOB458769 GXW458769:GXX458769 HHS458769:HHT458769 HRO458769:HRP458769 IBK458769:IBL458769 ILG458769:ILH458769 IVC458769:IVD458769 JEY458769:JEZ458769 JOU458769:JOV458769 JYQ458769:JYR458769 KIM458769:KIN458769 KSI458769:KSJ458769 LCE458769:LCF458769 LMA458769:LMB458769 LVW458769:LVX458769 MFS458769:MFT458769 MPO458769:MPP458769 MZK458769:MZL458769 NJG458769:NJH458769 NTC458769:NTD458769 OCY458769:OCZ458769 OMU458769:OMV458769 OWQ458769:OWR458769 PGM458769:PGN458769 PQI458769:PQJ458769 QAE458769:QAF458769 QKA458769:QKB458769 QTW458769:QTX458769 RDS458769:RDT458769 RNO458769:RNP458769 RXK458769:RXL458769 SHG458769:SHH458769 SRC458769:SRD458769 TAY458769:TAZ458769 TKU458769:TKV458769 TUQ458769:TUR458769 UEM458769:UEN458769 UOI458769:UOJ458769 UYE458769:UYF458769 VIA458769:VIB458769 VRW458769:VRX458769 WBS458769:WBT458769 WLO458769:WLP458769 WVK458769:WVL458769 C524305:D524305 IY524305:IZ524305 SU524305:SV524305 ACQ524305:ACR524305 AMM524305:AMN524305 AWI524305:AWJ524305 BGE524305:BGF524305 BQA524305:BQB524305 BZW524305:BZX524305 CJS524305:CJT524305 CTO524305:CTP524305 DDK524305:DDL524305 DNG524305:DNH524305 DXC524305:DXD524305 EGY524305:EGZ524305 EQU524305:EQV524305 FAQ524305:FAR524305 FKM524305:FKN524305 FUI524305:FUJ524305 GEE524305:GEF524305 GOA524305:GOB524305 GXW524305:GXX524305 HHS524305:HHT524305 HRO524305:HRP524305 IBK524305:IBL524305 ILG524305:ILH524305 IVC524305:IVD524305 JEY524305:JEZ524305 JOU524305:JOV524305 JYQ524305:JYR524305 KIM524305:KIN524305 KSI524305:KSJ524305 LCE524305:LCF524305 LMA524305:LMB524305 LVW524305:LVX524305 MFS524305:MFT524305 MPO524305:MPP524305 MZK524305:MZL524305 NJG524305:NJH524305 NTC524305:NTD524305 OCY524305:OCZ524305 OMU524305:OMV524305 OWQ524305:OWR524305 PGM524305:PGN524305 PQI524305:PQJ524305 QAE524305:QAF524305 QKA524305:QKB524305 QTW524305:QTX524305 RDS524305:RDT524305 RNO524305:RNP524305 RXK524305:RXL524305 SHG524305:SHH524305 SRC524305:SRD524305 TAY524305:TAZ524305 TKU524305:TKV524305 TUQ524305:TUR524305 UEM524305:UEN524305 UOI524305:UOJ524305 UYE524305:UYF524305 VIA524305:VIB524305 VRW524305:VRX524305 WBS524305:WBT524305 WLO524305:WLP524305 WVK524305:WVL524305 C589841:D589841 IY589841:IZ589841 SU589841:SV589841 ACQ589841:ACR589841 AMM589841:AMN589841 AWI589841:AWJ589841 BGE589841:BGF589841 BQA589841:BQB589841 BZW589841:BZX589841 CJS589841:CJT589841 CTO589841:CTP589841 DDK589841:DDL589841 DNG589841:DNH589841 DXC589841:DXD589841 EGY589841:EGZ589841 EQU589841:EQV589841 FAQ589841:FAR589841 FKM589841:FKN589841 FUI589841:FUJ589841 GEE589841:GEF589841 GOA589841:GOB589841 GXW589841:GXX589841 HHS589841:HHT589841 HRO589841:HRP589841 IBK589841:IBL589841 ILG589841:ILH589841 IVC589841:IVD589841 JEY589841:JEZ589841 JOU589841:JOV589841 JYQ589841:JYR589841 KIM589841:KIN589841 KSI589841:KSJ589841 LCE589841:LCF589841 LMA589841:LMB589841 LVW589841:LVX589841 MFS589841:MFT589841 MPO589841:MPP589841 MZK589841:MZL589841 NJG589841:NJH589841 NTC589841:NTD589841 OCY589841:OCZ589841 OMU589841:OMV589841 OWQ589841:OWR589841 PGM589841:PGN589841 PQI589841:PQJ589841 QAE589841:QAF589841 QKA589841:QKB589841 QTW589841:QTX589841 RDS589841:RDT589841 RNO589841:RNP589841 RXK589841:RXL589841 SHG589841:SHH589841 SRC589841:SRD589841 TAY589841:TAZ589841 TKU589841:TKV589841 TUQ589841:TUR589841 UEM589841:UEN589841 UOI589841:UOJ589841 UYE589841:UYF589841 VIA589841:VIB589841 VRW589841:VRX589841 WBS589841:WBT589841 WLO589841:WLP589841 WVK589841:WVL589841 C655377:D655377 IY655377:IZ655377 SU655377:SV655377 ACQ655377:ACR655377 AMM655377:AMN655377 AWI655377:AWJ655377 BGE655377:BGF655377 BQA655377:BQB655377 BZW655377:BZX655377 CJS655377:CJT655377 CTO655377:CTP655377 DDK655377:DDL655377 DNG655377:DNH655377 DXC655377:DXD655377 EGY655377:EGZ655377 EQU655377:EQV655377 FAQ655377:FAR655377 FKM655377:FKN655377 FUI655377:FUJ655377 GEE655377:GEF655377 GOA655377:GOB655377 GXW655377:GXX655377 HHS655377:HHT655377 HRO655377:HRP655377 IBK655377:IBL655377 ILG655377:ILH655377 IVC655377:IVD655377 JEY655377:JEZ655377 JOU655377:JOV655377 JYQ655377:JYR655377 KIM655377:KIN655377 KSI655377:KSJ655377 LCE655377:LCF655377 LMA655377:LMB655377 LVW655377:LVX655377 MFS655377:MFT655377 MPO655377:MPP655377 MZK655377:MZL655377 NJG655377:NJH655377 NTC655377:NTD655377 OCY655377:OCZ655377 OMU655377:OMV655377 OWQ655377:OWR655377 PGM655377:PGN655377 PQI655377:PQJ655377 QAE655377:QAF655377 QKA655377:QKB655377 QTW655377:QTX655377 RDS655377:RDT655377 RNO655377:RNP655377 RXK655377:RXL655377 SHG655377:SHH655377 SRC655377:SRD655377 TAY655377:TAZ655377 TKU655377:TKV655377 TUQ655377:TUR655377 UEM655377:UEN655377 UOI655377:UOJ655377 UYE655377:UYF655377 VIA655377:VIB655377 VRW655377:VRX655377 WBS655377:WBT655377 WLO655377:WLP655377 WVK655377:WVL655377 C720913:D720913 IY720913:IZ720913 SU720913:SV720913 ACQ720913:ACR720913 AMM720913:AMN720913 AWI720913:AWJ720913 BGE720913:BGF720913 BQA720913:BQB720913 BZW720913:BZX720913 CJS720913:CJT720913 CTO720913:CTP720913 DDK720913:DDL720913 DNG720913:DNH720913 DXC720913:DXD720913 EGY720913:EGZ720913 EQU720913:EQV720913 FAQ720913:FAR720913 FKM720913:FKN720913 FUI720913:FUJ720913 GEE720913:GEF720913 GOA720913:GOB720913 GXW720913:GXX720913 HHS720913:HHT720913 HRO720913:HRP720913 IBK720913:IBL720913 ILG720913:ILH720913 IVC720913:IVD720913 JEY720913:JEZ720913 JOU720913:JOV720913 JYQ720913:JYR720913 KIM720913:KIN720913 KSI720913:KSJ720913 LCE720913:LCF720913 LMA720913:LMB720913 LVW720913:LVX720913 MFS720913:MFT720913 MPO720913:MPP720913 MZK720913:MZL720913 NJG720913:NJH720913 NTC720913:NTD720913 OCY720913:OCZ720913 OMU720913:OMV720913 OWQ720913:OWR720913 PGM720913:PGN720913 PQI720913:PQJ720913 QAE720913:QAF720913 QKA720913:QKB720913 QTW720913:QTX720913 RDS720913:RDT720913 RNO720913:RNP720913 RXK720913:RXL720913 SHG720913:SHH720913 SRC720913:SRD720913 TAY720913:TAZ720913 TKU720913:TKV720913 TUQ720913:TUR720913 UEM720913:UEN720913 UOI720913:UOJ720913 UYE720913:UYF720913 VIA720913:VIB720913 VRW720913:VRX720913 WBS720913:WBT720913 WLO720913:WLP720913 WVK720913:WVL720913 C786449:D786449 IY786449:IZ786449 SU786449:SV786449 ACQ786449:ACR786449 AMM786449:AMN786449 AWI786449:AWJ786449 BGE786449:BGF786449 BQA786449:BQB786449 BZW786449:BZX786449 CJS786449:CJT786449 CTO786449:CTP786449 DDK786449:DDL786449 DNG786449:DNH786449 DXC786449:DXD786449 EGY786449:EGZ786449 EQU786449:EQV786449 FAQ786449:FAR786449 FKM786449:FKN786449 FUI786449:FUJ786449 GEE786449:GEF786449 GOA786449:GOB786449 GXW786449:GXX786449 HHS786449:HHT786449 HRO786449:HRP786449 IBK786449:IBL786449 ILG786449:ILH786449 IVC786449:IVD786449 JEY786449:JEZ786449 JOU786449:JOV786449 JYQ786449:JYR786449 KIM786449:KIN786449 KSI786449:KSJ786449 LCE786449:LCF786449 LMA786449:LMB786449 LVW786449:LVX786449 MFS786449:MFT786449 MPO786449:MPP786449 MZK786449:MZL786449 NJG786449:NJH786449 NTC786449:NTD786449 OCY786449:OCZ786449 OMU786449:OMV786449 OWQ786449:OWR786449 PGM786449:PGN786449 PQI786449:PQJ786449 QAE786449:QAF786449 QKA786449:QKB786449 QTW786449:QTX786449 RDS786449:RDT786449 RNO786449:RNP786449 RXK786449:RXL786449 SHG786449:SHH786449 SRC786449:SRD786449 TAY786449:TAZ786449 TKU786449:TKV786449 TUQ786449:TUR786449 UEM786449:UEN786449 UOI786449:UOJ786449 UYE786449:UYF786449 VIA786449:VIB786449 VRW786449:VRX786449 WBS786449:WBT786449 WLO786449:WLP786449 WVK786449:WVL786449 C851985:D851985 IY851985:IZ851985 SU851985:SV851985 ACQ851985:ACR851985 AMM851985:AMN851985 AWI851985:AWJ851985 BGE851985:BGF851985 BQA851985:BQB851985 BZW851985:BZX851985 CJS851985:CJT851985 CTO851985:CTP851985 DDK851985:DDL851985 DNG851985:DNH851985 DXC851985:DXD851985 EGY851985:EGZ851985 EQU851985:EQV851985 FAQ851985:FAR851985 FKM851985:FKN851985 FUI851985:FUJ851985 GEE851985:GEF851985 GOA851985:GOB851985 GXW851985:GXX851985 HHS851985:HHT851985 HRO851985:HRP851985 IBK851985:IBL851985 ILG851985:ILH851985 IVC851985:IVD851985 JEY851985:JEZ851985 JOU851985:JOV851985 JYQ851985:JYR851985 KIM851985:KIN851985 KSI851985:KSJ851985 LCE851985:LCF851985 LMA851985:LMB851985 LVW851985:LVX851985 MFS851985:MFT851985 MPO851985:MPP851985 MZK851985:MZL851985 NJG851985:NJH851985 NTC851985:NTD851985 OCY851985:OCZ851985 OMU851985:OMV851985 OWQ851985:OWR851985 PGM851985:PGN851985 PQI851985:PQJ851985 QAE851985:QAF851985 QKA851985:QKB851985 QTW851985:QTX851985 RDS851985:RDT851985 RNO851985:RNP851985 RXK851985:RXL851985 SHG851985:SHH851985 SRC851985:SRD851985 TAY851985:TAZ851985 TKU851985:TKV851985 TUQ851985:TUR851985 UEM851985:UEN851985 UOI851985:UOJ851985 UYE851985:UYF851985 VIA851985:VIB851985 VRW851985:VRX851985 WBS851985:WBT851985 WLO851985:WLP851985 WVK851985:WVL851985 C917521:D917521 IY917521:IZ917521 SU917521:SV917521 ACQ917521:ACR917521 AMM917521:AMN917521 AWI917521:AWJ917521 BGE917521:BGF917521 BQA917521:BQB917521 BZW917521:BZX917521 CJS917521:CJT917521 CTO917521:CTP917521 DDK917521:DDL917521 DNG917521:DNH917521 DXC917521:DXD917521 EGY917521:EGZ917521 EQU917521:EQV917521 FAQ917521:FAR917521 FKM917521:FKN917521 FUI917521:FUJ917521 GEE917521:GEF917521 GOA917521:GOB917521 GXW917521:GXX917521 HHS917521:HHT917521 HRO917521:HRP917521 IBK917521:IBL917521 ILG917521:ILH917521 IVC917521:IVD917521 JEY917521:JEZ917521 JOU917521:JOV917521 JYQ917521:JYR917521 KIM917521:KIN917521 KSI917521:KSJ917521 LCE917521:LCF917521 LMA917521:LMB917521 LVW917521:LVX917521 MFS917521:MFT917521 MPO917521:MPP917521 MZK917521:MZL917521 NJG917521:NJH917521 NTC917521:NTD917521 OCY917521:OCZ917521 OMU917521:OMV917521 OWQ917521:OWR917521 PGM917521:PGN917521 PQI917521:PQJ917521 QAE917521:QAF917521 QKA917521:QKB917521 QTW917521:QTX917521 RDS917521:RDT917521 RNO917521:RNP917521 RXK917521:RXL917521 SHG917521:SHH917521 SRC917521:SRD917521 TAY917521:TAZ917521 TKU917521:TKV917521 TUQ917521:TUR917521 UEM917521:UEN917521 UOI917521:UOJ917521 UYE917521:UYF917521 VIA917521:VIB917521 VRW917521:VRX917521 WBS917521:WBT917521 WLO917521:WLP917521 WVK917521:WVL917521 C983057:D983057 IY983057:IZ983057 SU983057:SV983057 ACQ983057:ACR983057 AMM983057:AMN983057 AWI983057:AWJ983057 BGE983057:BGF983057 BQA983057:BQB983057 BZW983057:BZX983057 CJS983057:CJT983057 CTO983057:CTP983057 DDK983057:DDL983057 DNG983057:DNH983057 DXC983057:DXD983057 EGY983057:EGZ983057 EQU983057:EQV983057 FAQ983057:FAR983057 FKM983057:FKN983057 FUI983057:FUJ983057 GEE983057:GEF983057 GOA983057:GOB983057 GXW983057:GXX983057 HHS983057:HHT983057 HRO983057:HRP983057 IBK983057:IBL983057 ILG983057:ILH983057 IVC983057:IVD983057 JEY983057:JEZ983057 JOU983057:JOV983057 JYQ983057:JYR983057 KIM983057:KIN983057 KSI983057:KSJ983057 LCE983057:LCF983057 LMA983057:LMB983057 LVW983057:LVX983057 MFS983057:MFT983057 MPO983057:MPP983057 MZK983057:MZL983057 NJG983057:NJH983057 NTC983057:NTD983057 OCY983057:OCZ983057 OMU983057:OMV983057 OWQ983057:OWR983057 PGM983057:PGN983057 PQI983057:PQJ983057 QAE983057:QAF983057 QKA983057:QKB983057 QTW983057:QTX983057 RDS983057:RDT983057 RNO983057:RNP983057 RXK983057:RXL983057 SHG983057:SHH983057 SRC983057:SRD983057 TAY983057:TAZ983057 TKU983057:TKV983057 TUQ983057:TUR983057 UEM983057:UEN983057 UOI983057:UOJ983057 UYE983057:UYF983057 VIA983057:VIB983057 VRW983057:VRX983057 WBS983057:WBT983057 WLO983057:WLP983057 WVK983057:WVL983057">
      <mc:AlternateContent xmlns:x12ac="http://schemas.microsoft.com/office/spreadsheetml/2011/1/ac" xmlns:mc="http://schemas.openxmlformats.org/markup-compatibility/2006">
        <mc:Choice Requires="x12ac">
          <x12ac:list>Edificações, Fornecimento de Materiais e Equipamentos," Redes de Água, Esgoto ou Correlatas", Rodovias e Ferrovias," Portuárias, Marítimas e Fluviais"</x12ac:list>
        </mc:Choice>
        <mc:Fallback>
          <formula1>"Edificações, Fornecimento de Materiais e Equipamentos, Redes de Água, Esgoto ou Correlatas, Rodovias e Ferrovias, Portuárias, Marítimas e Fluviais"</formula1>
        </mc:Fallback>
      </mc:AlternateContent>
    </dataValidation>
    <dataValidation type="list" allowBlank="1" showInputMessage="1" showErrorMessage="1" sqref="B10:D10 IX10:IZ10 ST10:SV10 ACP10:ACR10 AML10:AMN10 AWH10:AWJ10 BGD10:BGF10 BPZ10:BQB10 BZV10:BZX10 CJR10:CJT10 CTN10:CTP10 DDJ10:DDL10 DNF10:DNH10 DXB10:DXD10 EGX10:EGZ10 EQT10:EQV10 FAP10:FAR10 FKL10:FKN10 FUH10:FUJ10 GED10:GEF10 GNZ10:GOB10 GXV10:GXX10 HHR10:HHT10 HRN10:HRP10 IBJ10:IBL10 ILF10:ILH10 IVB10:IVD10 JEX10:JEZ10 JOT10:JOV10 JYP10:JYR10 KIL10:KIN10 KSH10:KSJ10 LCD10:LCF10 LLZ10:LMB10 LVV10:LVX10 MFR10:MFT10 MPN10:MPP10 MZJ10:MZL10 NJF10:NJH10 NTB10:NTD10 OCX10:OCZ10 OMT10:OMV10 OWP10:OWR10 PGL10:PGN10 PQH10:PQJ10 QAD10:QAF10 QJZ10:QKB10 QTV10:QTX10 RDR10:RDT10 RNN10:RNP10 RXJ10:RXL10 SHF10:SHH10 SRB10:SRD10 TAX10:TAZ10 TKT10:TKV10 TUP10:TUR10 UEL10:UEN10 UOH10:UOJ10 UYD10:UYF10 VHZ10:VIB10 VRV10:VRX10 WBR10:WBT10 WLN10:WLP10 WVJ10:WVL10 B65549:D65549 IX65549:IZ65549 ST65549:SV65549 ACP65549:ACR65549 AML65549:AMN65549 AWH65549:AWJ65549 BGD65549:BGF65549 BPZ65549:BQB65549 BZV65549:BZX65549 CJR65549:CJT65549 CTN65549:CTP65549 DDJ65549:DDL65549 DNF65549:DNH65549 DXB65549:DXD65549 EGX65549:EGZ65549 EQT65549:EQV65549 FAP65549:FAR65549 FKL65549:FKN65549 FUH65549:FUJ65549 GED65549:GEF65549 GNZ65549:GOB65549 GXV65549:GXX65549 HHR65549:HHT65549 HRN65549:HRP65549 IBJ65549:IBL65549 ILF65549:ILH65549 IVB65549:IVD65549 JEX65549:JEZ65549 JOT65549:JOV65549 JYP65549:JYR65549 KIL65549:KIN65549 KSH65549:KSJ65549 LCD65549:LCF65549 LLZ65549:LMB65549 LVV65549:LVX65549 MFR65549:MFT65549 MPN65549:MPP65549 MZJ65549:MZL65549 NJF65549:NJH65549 NTB65549:NTD65549 OCX65549:OCZ65549 OMT65549:OMV65549 OWP65549:OWR65549 PGL65549:PGN65549 PQH65549:PQJ65549 QAD65549:QAF65549 QJZ65549:QKB65549 QTV65549:QTX65549 RDR65549:RDT65549 RNN65549:RNP65549 RXJ65549:RXL65549 SHF65549:SHH65549 SRB65549:SRD65549 TAX65549:TAZ65549 TKT65549:TKV65549 TUP65549:TUR65549 UEL65549:UEN65549 UOH65549:UOJ65549 UYD65549:UYF65549 VHZ65549:VIB65549 VRV65549:VRX65549 WBR65549:WBT65549 WLN65549:WLP65549 WVJ65549:WVL65549 B131085:D131085 IX131085:IZ131085 ST131085:SV131085 ACP131085:ACR131085 AML131085:AMN131085 AWH131085:AWJ131085 BGD131085:BGF131085 BPZ131085:BQB131085 BZV131085:BZX131085 CJR131085:CJT131085 CTN131085:CTP131085 DDJ131085:DDL131085 DNF131085:DNH131085 DXB131085:DXD131085 EGX131085:EGZ131085 EQT131085:EQV131085 FAP131085:FAR131085 FKL131085:FKN131085 FUH131085:FUJ131085 GED131085:GEF131085 GNZ131085:GOB131085 GXV131085:GXX131085 HHR131085:HHT131085 HRN131085:HRP131085 IBJ131085:IBL131085 ILF131085:ILH131085 IVB131085:IVD131085 JEX131085:JEZ131085 JOT131085:JOV131085 JYP131085:JYR131085 KIL131085:KIN131085 KSH131085:KSJ131085 LCD131085:LCF131085 LLZ131085:LMB131085 LVV131085:LVX131085 MFR131085:MFT131085 MPN131085:MPP131085 MZJ131085:MZL131085 NJF131085:NJH131085 NTB131085:NTD131085 OCX131085:OCZ131085 OMT131085:OMV131085 OWP131085:OWR131085 PGL131085:PGN131085 PQH131085:PQJ131085 QAD131085:QAF131085 QJZ131085:QKB131085 QTV131085:QTX131085 RDR131085:RDT131085 RNN131085:RNP131085 RXJ131085:RXL131085 SHF131085:SHH131085 SRB131085:SRD131085 TAX131085:TAZ131085 TKT131085:TKV131085 TUP131085:TUR131085 UEL131085:UEN131085 UOH131085:UOJ131085 UYD131085:UYF131085 VHZ131085:VIB131085 VRV131085:VRX131085 WBR131085:WBT131085 WLN131085:WLP131085 WVJ131085:WVL131085 B196621:D196621 IX196621:IZ196621 ST196621:SV196621 ACP196621:ACR196621 AML196621:AMN196621 AWH196621:AWJ196621 BGD196621:BGF196621 BPZ196621:BQB196621 BZV196621:BZX196621 CJR196621:CJT196621 CTN196621:CTP196621 DDJ196621:DDL196621 DNF196621:DNH196621 DXB196621:DXD196621 EGX196621:EGZ196621 EQT196621:EQV196621 FAP196621:FAR196621 FKL196621:FKN196621 FUH196621:FUJ196621 GED196621:GEF196621 GNZ196621:GOB196621 GXV196621:GXX196621 HHR196621:HHT196621 HRN196621:HRP196621 IBJ196621:IBL196621 ILF196621:ILH196621 IVB196621:IVD196621 JEX196621:JEZ196621 JOT196621:JOV196621 JYP196621:JYR196621 KIL196621:KIN196621 KSH196621:KSJ196621 LCD196621:LCF196621 LLZ196621:LMB196621 LVV196621:LVX196621 MFR196621:MFT196621 MPN196621:MPP196621 MZJ196621:MZL196621 NJF196621:NJH196621 NTB196621:NTD196621 OCX196621:OCZ196621 OMT196621:OMV196621 OWP196621:OWR196621 PGL196621:PGN196621 PQH196621:PQJ196621 QAD196621:QAF196621 QJZ196621:QKB196621 QTV196621:QTX196621 RDR196621:RDT196621 RNN196621:RNP196621 RXJ196621:RXL196621 SHF196621:SHH196621 SRB196621:SRD196621 TAX196621:TAZ196621 TKT196621:TKV196621 TUP196621:TUR196621 UEL196621:UEN196621 UOH196621:UOJ196621 UYD196621:UYF196621 VHZ196621:VIB196621 VRV196621:VRX196621 WBR196621:WBT196621 WLN196621:WLP196621 WVJ196621:WVL196621 B262157:D262157 IX262157:IZ262157 ST262157:SV262157 ACP262157:ACR262157 AML262157:AMN262157 AWH262157:AWJ262157 BGD262157:BGF262157 BPZ262157:BQB262157 BZV262157:BZX262157 CJR262157:CJT262157 CTN262157:CTP262157 DDJ262157:DDL262157 DNF262157:DNH262157 DXB262157:DXD262157 EGX262157:EGZ262157 EQT262157:EQV262157 FAP262157:FAR262157 FKL262157:FKN262157 FUH262157:FUJ262157 GED262157:GEF262157 GNZ262157:GOB262157 GXV262157:GXX262157 HHR262157:HHT262157 HRN262157:HRP262157 IBJ262157:IBL262157 ILF262157:ILH262157 IVB262157:IVD262157 JEX262157:JEZ262157 JOT262157:JOV262157 JYP262157:JYR262157 KIL262157:KIN262157 KSH262157:KSJ262157 LCD262157:LCF262157 LLZ262157:LMB262157 LVV262157:LVX262157 MFR262157:MFT262157 MPN262157:MPP262157 MZJ262157:MZL262157 NJF262157:NJH262157 NTB262157:NTD262157 OCX262157:OCZ262157 OMT262157:OMV262157 OWP262157:OWR262157 PGL262157:PGN262157 PQH262157:PQJ262157 QAD262157:QAF262157 QJZ262157:QKB262157 QTV262157:QTX262157 RDR262157:RDT262157 RNN262157:RNP262157 RXJ262157:RXL262157 SHF262157:SHH262157 SRB262157:SRD262157 TAX262157:TAZ262157 TKT262157:TKV262157 TUP262157:TUR262157 UEL262157:UEN262157 UOH262157:UOJ262157 UYD262157:UYF262157 VHZ262157:VIB262157 VRV262157:VRX262157 WBR262157:WBT262157 WLN262157:WLP262157 WVJ262157:WVL262157 B327693:D327693 IX327693:IZ327693 ST327693:SV327693 ACP327693:ACR327693 AML327693:AMN327693 AWH327693:AWJ327693 BGD327693:BGF327693 BPZ327693:BQB327693 BZV327693:BZX327693 CJR327693:CJT327693 CTN327693:CTP327693 DDJ327693:DDL327693 DNF327693:DNH327693 DXB327693:DXD327693 EGX327693:EGZ327693 EQT327693:EQV327693 FAP327693:FAR327693 FKL327693:FKN327693 FUH327693:FUJ327693 GED327693:GEF327693 GNZ327693:GOB327693 GXV327693:GXX327693 HHR327693:HHT327693 HRN327693:HRP327693 IBJ327693:IBL327693 ILF327693:ILH327693 IVB327693:IVD327693 JEX327693:JEZ327693 JOT327693:JOV327693 JYP327693:JYR327693 KIL327693:KIN327693 KSH327693:KSJ327693 LCD327693:LCF327693 LLZ327693:LMB327693 LVV327693:LVX327693 MFR327693:MFT327693 MPN327693:MPP327693 MZJ327693:MZL327693 NJF327693:NJH327693 NTB327693:NTD327693 OCX327693:OCZ327693 OMT327693:OMV327693 OWP327693:OWR327693 PGL327693:PGN327693 PQH327693:PQJ327693 QAD327693:QAF327693 QJZ327693:QKB327693 QTV327693:QTX327693 RDR327693:RDT327693 RNN327693:RNP327693 RXJ327693:RXL327693 SHF327693:SHH327693 SRB327693:SRD327693 TAX327693:TAZ327693 TKT327693:TKV327693 TUP327693:TUR327693 UEL327693:UEN327693 UOH327693:UOJ327693 UYD327693:UYF327693 VHZ327693:VIB327693 VRV327693:VRX327693 WBR327693:WBT327693 WLN327693:WLP327693 WVJ327693:WVL327693 B393229:D393229 IX393229:IZ393229 ST393229:SV393229 ACP393229:ACR393229 AML393229:AMN393229 AWH393229:AWJ393229 BGD393229:BGF393229 BPZ393229:BQB393229 BZV393229:BZX393229 CJR393229:CJT393229 CTN393229:CTP393229 DDJ393229:DDL393229 DNF393229:DNH393229 DXB393229:DXD393229 EGX393229:EGZ393229 EQT393229:EQV393229 FAP393229:FAR393229 FKL393229:FKN393229 FUH393229:FUJ393229 GED393229:GEF393229 GNZ393229:GOB393229 GXV393229:GXX393229 HHR393229:HHT393229 HRN393229:HRP393229 IBJ393229:IBL393229 ILF393229:ILH393229 IVB393229:IVD393229 JEX393229:JEZ393229 JOT393229:JOV393229 JYP393229:JYR393229 KIL393229:KIN393229 KSH393229:KSJ393229 LCD393229:LCF393229 LLZ393229:LMB393229 LVV393229:LVX393229 MFR393229:MFT393229 MPN393229:MPP393229 MZJ393229:MZL393229 NJF393229:NJH393229 NTB393229:NTD393229 OCX393229:OCZ393229 OMT393229:OMV393229 OWP393229:OWR393229 PGL393229:PGN393229 PQH393229:PQJ393229 QAD393229:QAF393229 QJZ393229:QKB393229 QTV393229:QTX393229 RDR393229:RDT393229 RNN393229:RNP393229 RXJ393229:RXL393229 SHF393229:SHH393229 SRB393229:SRD393229 TAX393229:TAZ393229 TKT393229:TKV393229 TUP393229:TUR393229 UEL393229:UEN393229 UOH393229:UOJ393229 UYD393229:UYF393229 VHZ393229:VIB393229 VRV393229:VRX393229 WBR393229:WBT393229 WLN393229:WLP393229 WVJ393229:WVL393229 B458765:D458765 IX458765:IZ458765 ST458765:SV458765 ACP458765:ACR458765 AML458765:AMN458765 AWH458765:AWJ458765 BGD458765:BGF458765 BPZ458765:BQB458765 BZV458765:BZX458765 CJR458765:CJT458765 CTN458765:CTP458765 DDJ458765:DDL458765 DNF458765:DNH458765 DXB458765:DXD458765 EGX458765:EGZ458765 EQT458765:EQV458765 FAP458765:FAR458765 FKL458765:FKN458765 FUH458765:FUJ458765 GED458765:GEF458765 GNZ458765:GOB458765 GXV458765:GXX458765 HHR458765:HHT458765 HRN458765:HRP458765 IBJ458765:IBL458765 ILF458765:ILH458765 IVB458765:IVD458765 JEX458765:JEZ458765 JOT458765:JOV458765 JYP458765:JYR458765 KIL458765:KIN458765 KSH458765:KSJ458765 LCD458765:LCF458765 LLZ458765:LMB458765 LVV458765:LVX458765 MFR458765:MFT458765 MPN458765:MPP458765 MZJ458765:MZL458765 NJF458765:NJH458765 NTB458765:NTD458765 OCX458765:OCZ458765 OMT458765:OMV458765 OWP458765:OWR458765 PGL458765:PGN458765 PQH458765:PQJ458765 QAD458765:QAF458765 QJZ458765:QKB458765 QTV458765:QTX458765 RDR458765:RDT458765 RNN458765:RNP458765 RXJ458765:RXL458765 SHF458765:SHH458765 SRB458765:SRD458765 TAX458765:TAZ458765 TKT458765:TKV458765 TUP458765:TUR458765 UEL458765:UEN458765 UOH458765:UOJ458765 UYD458765:UYF458765 VHZ458765:VIB458765 VRV458765:VRX458765 WBR458765:WBT458765 WLN458765:WLP458765 WVJ458765:WVL458765 B524301:D524301 IX524301:IZ524301 ST524301:SV524301 ACP524301:ACR524301 AML524301:AMN524301 AWH524301:AWJ524301 BGD524301:BGF524301 BPZ524301:BQB524301 BZV524301:BZX524301 CJR524301:CJT524301 CTN524301:CTP524301 DDJ524301:DDL524301 DNF524301:DNH524301 DXB524301:DXD524301 EGX524301:EGZ524301 EQT524301:EQV524301 FAP524301:FAR524301 FKL524301:FKN524301 FUH524301:FUJ524301 GED524301:GEF524301 GNZ524301:GOB524301 GXV524301:GXX524301 HHR524301:HHT524301 HRN524301:HRP524301 IBJ524301:IBL524301 ILF524301:ILH524301 IVB524301:IVD524301 JEX524301:JEZ524301 JOT524301:JOV524301 JYP524301:JYR524301 KIL524301:KIN524301 KSH524301:KSJ524301 LCD524301:LCF524301 LLZ524301:LMB524301 LVV524301:LVX524301 MFR524301:MFT524301 MPN524301:MPP524301 MZJ524301:MZL524301 NJF524301:NJH524301 NTB524301:NTD524301 OCX524301:OCZ524301 OMT524301:OMV524301 OWP524301:OWR524301 PGL524301:PGN524301 PQH524301:PQJ524301 QAD524301:QAF524301 QJZ524301:QKB524301 QTV524301:QTX524301 RDR524301:RDT524301 RNN524301:RNP524301 RXJ524301:RXL524301 SHF524301:SHH524301 SRB524301:SRD524301 TAX524301:TAZ524301 TKT524301:TKV524301 TUP524301:TUR524301 UEL524301:UEN524301 UOH524301:UOJ524301 UYD524301:UYF524301 VHZ524301:VIB524301 VRV524301:VRX524301 WBR524301:WBT524301 WLN524301:WLP524301 WVJ524301:WVL524301 B589837:D589837 IX589837:IZ589837 ST589837:SV589837 ACP589837:ACR589837 AML589837:AMN589837 AWH589837:AWJ589837 BGD589837:BGF589837 BPZ589837:BQB589837 BZV589837:BZX589837 CJR589837:CJT589837 CTN589837:CTP589837 DDJ589837:DDL589837 DNF589837:DNH589837 DXB589837:DXD589837 EGX589837:EGZ589837 EQT589837:EQV589837 FAP589837:FAR589837 FKL589837:FKN589837 FUH589837:FUJ589837 GED589837:GEF589837 GNZ589837:GOB589837 GXV589837:GXX589837 HHR589837:HHT589837 HRN589837:HRP589837 IBJ589837:IBL589837 ILF589837:ILH589837 IVB589837:IVD589837 JEX589837:JEZ589837 JOT589837:JOV589837 JYP589837:JYR589837 KIL589837:KIN589837 KSH589837:KSJ589837 LCD589837:LCF589837 LLZ589837:LMB589837 LVV589837:LVX589837 MFR589837:MFT589837 MPN589837:MPP589837 MZJ589837:MZL589837 NJF589837:NJH589837 NTB589837:NTD589837 OCX589837:OCZ589837 OMT589837:OMV589837 OWP589837:OWR589837 PGL589837:PGN589837 PQH589837:PQJ589837 QAD589837:QAF589837 QJZ589837:QKB589837 QTV589837:QTX589837 RDR589837:RDT589837 RNN589837:RNP589837 RXJ589837:RXL589837 SHF589837:SHH589837 SRB589837:SRD589837 TAX589837:TAZ589837 TKT589837:TKV589837 TUP589837:TUR589837 UEL589837:UEN589837 UOH589837:UOJ589837 UYD589837:UYF589837 VHZ589837:VIB589837 VRV589837:VRX589837 WBR589837:WBT589837 WLN589837:WLP589837 WVJ589837:WVL589837 B655373:D655373 IX655373:IZ655373 ST655373:SV655373 ACP655373:ACR655373 AML655373:AMN655373 AWH655373:AWJ655373 BGD655373:BGF655373 BPZ655373:BQB655373 BZV655373:BZX655373 CJR655373:CJT655373 CTN655373:CTP655373 DDJ655373:DDL655373 DNF655373:DNH655373 DXB655373:DXD655373 EGX655373:EGZ655373 EQT655373:EQV655373 FAP655373:FAR655373 FKL655373:FKN655373 FUH655373:FUJ655373 GED655373:GEF655373 GNZ655373:GOB655373 GXV655373:GXX655373 HHR655373:HHT655373 HRN655373:HRP655373 IBJ655373:IBL655373 ILF655373:ILH655373 IVB655373:IVD655373 JEX655373:JEZ655373 JOT655373:JOV655373 JYP655373:JYR655373 KIL655373:KIN655373 KSH655373:KSJ655373 LCD655373:LCF655373 LLZ655373:LMB655373 LVV655373:LVX655373 MFR655373:MFT655373 MPN655373:MPP655373 MZJ655373:MZL655373 NJF655373:NJH655373 NTB655373:NTD655373 OCX655373:OCZ655373 OMT655373:OMV655373 OWP655373:OWR655373 PGL655373:PGN655373 PQH655373:PQJ655373 QAD655373:QAF655373 QJZ655373:QKB655373 QTV655373:QTX655373 RDR655373:RDT655373 RNN655373:RNP655373 RXJ655373:RXL655373 SHF655373:SHH655373 SRB655373:SRD655373 TAX655373:TAZ655373 TKT655373:TKV655373 TUP655373:TUR655373 UEL655373:UEN655373 UOH655373:UOJ655373 UYD655373:UYF655373 VHZ655373:VIB655373 VRV655373:VRX655373 WBR655373:WBT655373 WLN655373:WLP655373 WVJ655373:WVL655373 B720909:D720909 IX720909:IZ720909 ST720909:SV720909 ACP720909:ACR720909 AML720909:AMN720909 AWH720909:AWJ720909 BGD720909:BGF720909 BPZ720909:BQB720909 BZV720909:BZX720909 CJR720909:CJT720909 CTN720909:CTP720909 DDJ720909:DDL720909 DNF720909:DNH720909 DXB720909:DXD720909 EGX720909:EGZ720909 EQT720909:EQV720909 FAP720909:FAR720909 FKL720909:FKN720909 FUH720909:FUJ720909 GED720909:GEF720909 GNZ720909:GOB720909 GXV720909:GXX720909 HHR720909:HHT720909 HRN720909:HRP720909 IBJ720909:IBL720909 ILF720909:ILH720909 IVB720909:IVD720909 JEX720909:JEZ720909 JOT720909:JOV720909 JYP720909:JYR720909 KIL720909:KIN720909 KSH720909:KSJ720909 LCD720909:LCF720909 LLZ720909:LMB720909 LVV720909:LVX720909 MFR720909:MFT720909 MPN720909:MPP720909 MZJ720909:MZL720909 NJF720909:NJH720909 NTB720909:NTD720909 OCX720909:OCZ720909 OMT720909:OMV720909 OWP720909:OWR720909 PGL720909:PGN720909 PQH720909:PQJ720909 QAD720909:QAF720909 QJZ720909:QKB720909 QTV720909:QTX720909 RDR720909:RDT720909 RNN720909:RNP720909 RXJ720909:RXL720909 SHF720909:SHH720909 SRB720909:SRD720909 TAX720909:TAZ720909 TKT720909:TKV720909 TUP720909:TUR720909 UEL720909:UEN720909 UOH720909:UOJ720909 UYD720909:UYF720909 VHZ720909:VIB720909 VRV720909:VRX720909 WBR720909:WBT720909 WLN720909:WLP720909 WVJ720909:WVL720909 B786445:D786445 IX786445:IZ786445 ST786445:SV786445 ACP786445:ACR786445 AML786445:AMN786445 AWH786445:AWJ786445 BGD786445:BGF786445 BPZ786445:BQB786445 BZV786445:BZX786445 CJR786445:CJT786445 CTN786445:CTP786445 DDJ786445:DDL786445 DNF786445:DNH786445 DXB786445:DXD786445 EGX786445:EGZ786445 EQT786445:EQV786445 FAP786445:FAR786445 FKL786445:FKN786445 FUH786445:FUJ786445 GED786445:GEF786445 GNZ786445:GOB786445 GXV786445:GXX786445 HHR786445:HHT786445 HRN786445:HRP786445 IBJ786445:IBL786445 ILF786445:ILH786445 IVB786445:IVD786445 JEX786445:JEZ786445 JOT786445:JOV786445 JYP786445:JYR786445 KIL786445:KIN786445 KSH786445:KSJ786445 LCD786445:LCF786445 LLZ786445:LMB786445 LVV786445:LVX786445 MFR786445:MFT786445 MPN786445:MPP786445 MZJ786445:MZL786445 NJF786445:NJH786445 NTB786445:NTD786445 OCX786445:OCZ786445 OMT786445:OMV786445 OWP786445:OWR786445 PGL786445:PGN786445 PQH786445:PQJ786445 QAD786445:QAF786445 QJZ786445:QKB786445 QTV786445:QTX786445 RDR786445:RDT786445 RNN786445:RNP786445 RXJ786445:RXL786445 SHF786445:SHH786445 SRB786445:SRD786445 TAX786445:TAZ786445 TKT786445:TKV786445 TUP786445:TUR786445 UEL786445:UEN786445 UOH786445:UOJ786445 UYD786445:UYF786445 VHZ786445:VIB786445 VRV786445:VRX786445 WBR786445:WBT786445 WLN786445:WLP786445 WVJ786445:WVL786445 B851981:D851981 IX851981:IZ851981 ST851981:SV851981 ACP851981:ACR851981 AML851981:AMN851981 AWH851981:AWJ851981 BGD851981:BGF851981 BPZ851981:BQB851981 BZV851981:BZX851981 CJR851981:CJT851981 CTN851981:CTP851981 DDJ851981:DDL851981 DNF851981:DNH851981 DXB851981:DXD851981 EGX851981:EGZ851981 EQT851981:EQV851981 FAP851981:FAR851981 FKL851981:FKN851981 FUH851981:FUJ851981 GED851981:GEF851981 GNZ851981:GOB851981 GXV851981:GXX851981 HHR851981:HHT851981 HRN851981:HRP851981 IBJ851981:IBL851981 ILF851981:ILH851981 IVB851981:IVD851981 JEX851981:JEZ851981 JOT851981:JOV851981 JYP851981:JYR851981 KIL851981:KIN851981 KSH851981:KSJ851981 LCD851981:LCF851981 LLZ851981:LMB851981 LVV851981:LVX851981 MFR851981:MFT851981 MPN851981:MPP851981 MZJ851981:MZL851981 NJF851981:NJH851981 NTB851981:NTD851981 OCX851981:OCZ851981 OMT851981:OMV851981 OWP851981:OWR851981 PGL851981:PGN851981 PQH851981:PQJ851981 QAD851981:QAF851981 QJZ851981:QKB851981 QTV851981:QTX851981 RDR851981:RDT851981 RNN851981:RNP851981 RXJ851981:RXL851981 SHF851981:SHH851981 SRB851981:SRD851981 TAX851981:TAZ851981 TKT851981:TKV851981 TUP851981:TUR851981 UEL851981:UEN851981 UOH851981:UOJ851981 UYD851981:UYF851981 VHZ851981:VIB851981 VRV851981:VRX851981 WBR851981:WBT851981 WLN851981:WLP851981 WVJ851981:WVL851981 B917517:D917517 IX917517:IZ917517 ST917517:SV917517 ACP917517:ACR917517 AML917517:AMN917517 AWH917517:AWJ917517 BGD917517:BGF917517 BPZ917517:BQB917517 BZV917517:BZX917517 CJR917517:CJT917517 CTN917517:CTP917517 DDJ917517:DDL917517 DNF917517:DNH917517 DXB917517:DXD917517 EGX917517:EGZ917517 EQT917517:EQV917517 FAP917517:FAR917517 FKL917517:FKN917517 FUH917517:FUJ917517 GED917517:GEF917517 GNZ917517:GOB917517 GXV917517:GXX917517 HHR917517:HHT917517 HRN917517:HRP917517 IBJ917517:IBL917517 ILF917517:ILH917517 IVB917517:IVD917517 JEX917517:JEZ917517 JOT917517:JOV917517 JYP917517:JYR917517 KIL917517:KIN917517 KSH917517:KSJ917517 LCD917517:LCF917517 LLZ917517:LMB917517 LVV917517:LVX917517 MFR917517:MFT917517 MPN917517:MPP917517 MZJ917517:MZL917517 NJF917517:NJH917517 NTB917517:NTD917517 OCX917517:OCZ917517 OMT917517:OMV917517 OWP917517:OWR917517 PGL917517:PGN917517 PQH917517:PQJ917517 QAD917517:QAF917517 QJZ917517:QKB917517 QTV917517:QTX917517 RDR917517:RDT917517 RNN917517:RNP917517 RXJ917517:RXL917517 SHF917517:SHH917517 SRB917517:SRD917517 TAX917517:TAZ917517 TKT917517:TKV917517 TUP917517:TUR917517 UEL917517:UEN917517 UOH917517:UOJ917517 UYD917517:UYF917517 VHZ917517:VIB917517 VRV917517:VRX917517 WBR917517:WBT917517 WLN917517:WLP917517 WVJ917517:WVL917517 B983053:D983053 IX983053:IZ983053 ST983053:SV983053 ACP983053:ACR983053 AML983053:AMN983053 AWH983053:AWJ983053 BGD983053:BGF983053 BPZ983053:BQB983053 BZV983053:BZX983053 CJR983053:CJT983053 CTN983053:CTP983053 DDJ983053:DDL983053 DNF983053:DNH983053 DXB983053:DXD983053 EGX983053:EGZ983053 EQT983053:EQV983053 FAP983053:FAR983053 FKL983053:FKN983053 FUH983053:FUJ983053 GED983053:GEF983053 GNZ983053:GOB983053 GXV983053:GXX983053 HHR983053:HHT983053 HRN983053:HRP983053 IBJ983053:IBL983053 ILF983053:ILH983053 IVB983053:IVD983053 JEX983053:JEZ983053 JOT983053:JOV983053 JYP983053:JYR983053 KIL983053:KIN983053 KSH983053:KSJ983053 LCD983053:LCF983053 LLZ983053:LMB983053 LVV983053:LVX983053 MFR983053:MFT983053 MPN983053:MPP983053 MZJ983053:MZL983053 NJF983053:NJH983053 NTB983053:NTD983053 OCX983053:OCZ983053 OMT983053:OMV983053 OWP983053:OWR983053 PGL983053:PGN983053 PQH983053:PQJ983053 QAD983053:QAF983053 QJZ983053:QKB983053 QTV983053:QTX983053 RDR983053:RDT983053 RNN983053:RNP983053 RXJ983053:RXL983053 SHF983053:SHH983053 SRB983053:SRD983053 TAX983053:TAZ983053 TKT983053:TKV983053 TUP983053:TUR983053 UEL983053:UEN983053 UOH983053:UOJ983053 UYD983053:UYF983053 VHZ983053:VIB983053 VRV983053:VRX983053 WBR983053:WBT983053 WLN983053:WLP983053 WVJ983053:WVL983053">
      <formula1>"Com Desoneração, Sem Desoneração"</formula1>
    </dataValidation>
    <dataValidation type="list" allowBlank="1" showInputMessage="1" showErrorMessage="1" sqref="B14 IX14 ST14 ACP14 AML14 AWH14 BGD14 BPZ14 BZV14 CJR14 CTN14 DDJ14 DNF14 DXB14 EGX14 EQT14 FAP14 FKL14 FUH14 GED14 GNZ14 GXV14 HHR14 HRN14 IBJ14 ILF14 IVB14 JEX14 JOT14 JYP14 KIL14 KSH14 LCD14 LLZ14 LVV14 MFR14 MPN14 MZJ14 NJF14 NTB14 OCX14 OMT14 OWP14 PGL14 PQH14 QAD14 QJZ14 QTV14 RDR14 RNN14 RXJ14 SHF14 SRB14 TAX14 TKT14 TUP14 UEL14 UOH14 UYD14 VHZ14 VRV14 WBR14 WLN14 WVJ14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mc:AlternateContent xmlns:x12ac="http://schemas.microsoft.com/office/spreadsheetml/2011/1/ac" xmlns:mc="http://schemas.openxmlformats.org/markup-compatibility/2006">
        <mc:Choice Requires="x12ac">
          <x12ac:list>Edificações, Fornecimento de Materiais e Equipamentos," Redes de Água, Esgoto ou Correlatas", Rodovias e Ferrovias," Portuárias, Marítimas e Fluviais"," Estudos, Projetos, Planos e Gerenciamento"</x12ac:list>
        </mc:Choice>
        <mc:Fallback>
          <formula1>"Edificações, Fornecimento de Materiais e Equipamentos, Redes de Água, Esgoto ou Correlatas, Rodovias e Ferrovias, Portuárias, Marítimas e Fluviais, Estudos, Projetos, Planos e Gerenciamento"</formula1>
        </mc:Fallback>
      </mc:AlternateContent>
    </dataValidation>
  </dataValidations>
  <printOptions horizontalCentered="1"/>
  <pageMargins left="0.78740157480314965" right="0.78740157480314965" top="1.5748031496062993" bottom="0.39370078740157483" header="0.51181102362204722" footer="0.51181102362204722"/>
  <pageSetup paperSize="9" scale="120"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Detalhamento do BDI</vt:lpstr>
      <vt:lpstr>'Detalhamento do BDI'!Area_de_impressao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User_PMCC</dc:creator>
  <cp:lastModifiedBy>User_PMCC</cp:lastModifiedBy>
  <dcterms:created xsi:type="dcterms:W3CDTF">2017-05-15T12:36:09Z</dcterms:created>
  <dcterms:modified xsi:type="dcterms:W3CDTF">2017-05-15T12:37:18Z</dcterms:modified>
</cp:coreProperties>
</file>